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330.001 - Vodovodní řad..." sheetId="2" r:id="rId2"/>
    <sheet name="SO330.002 - Vodovodní řad..." sheetId="3" r:id="rId3"/>
    <sheet name="SO330.003 - Vodovodní řad..." sheetId="4" r:id="rId4"/>
    <sheet name="SO330.004 - Vodovodní řad..." sheetId="5" r:id="rId5"/>
    <sheet name="SO330.005 - Vodovodní řad..." sheetId="6" r:id="rId6"/>
    <sheet name="SO331 - Dočasné příhradov..." sheetId="7" r:id="rId7"/>
    <sheet name="SO900 - Vedlejší a ostatn..." sheetId="8" r:id="rId8"/>
    <sheet name="Pokyny pro vyplnění" sheetId="9" r:id="rId9"/>
  </sheets>
  <definedNames>
    <definedName name="_xlnm.Print_Area" localSheetId="0">'Rekapitulace stavby'!$D$4:$AO$36,'Rekapitulace stavby'!$C$42:$AQ$63</definedName>
    <definedName name="_xlnm.Print_Titles" localSheetId="0">'Rekapitulace stavby'!$52:$52</definedName>
    <definedName name="_xlnm._FilterDatabase" localSheetId="1" hidden="1">'SO330.001 - Vodovodní řad...'!$C$93:$K$379</definedName>
    <definedName name="_xlnm.Print_Area" localSheetId="1">'SO330.001 - Vodovodní řad...'!$C$4:$J$41,'SO330.001 - Vodovodní řad...'!$C$47:$J$73,'SO330.001 - Vodovodní řad...'!$C$79:$T$379</definedName>
    <definedName name="_xlnm.Print_Titles" localSheetId="1">'SO330.001 - Vodovodní řad...'!$93:$93</definedName>
    <definedName name="_xlnm._FilterDatabase" localSheetId="2" hidden="1">'SO330.002 - Vodovodní řad...'!$C$86:$K$97</definedName>
    <definedName name="_xlnm.Print_Area" localSheetId="2">'SO330.002 - Vodovodní řad...'!$C$4:$J$41,'SO330.002 - Vodovodní řad...'!$C$47:$J$66,'SO330.002 - Vodovodní řad...'!$C$72:$T$97</definedName>
    <definedName name="_xlnm.Print_Titles" localSheetId="2">'SO330.002 - Vodovodní řad...'!$86:$86</definedName>
    <definedName name="_xlnm._FilterDatabase" localSheetId="3" hidden="1">'SO330.003 - Vodovodní řad...'!$C$89:$K$276</definedName>
    <definedName name="_xlnm.Print_Area" localSheetId="3">'SO330.003 - Vodovodní řad...'!$C$4:$J$41,'SO330.003 - Vodovodní řad...'!$C$47:$J$69,'SO330.003 - Vodovodní řad...'!$C$75:$T$276</definedName>
    <definedName name="_xlnm.Print_Titles" localSheetId="3">'SO330.003 - Vodovodní řad...'!$89:$89</definedName>
    <definedName name="_xlnm._FilterDatabase" localSheetId="4" hidden="1">'SO330.004 - Vodovodní řad...'!$C$89:$K$207</definedName>
    <definedName name="_xlnm.Print_Area" localSheetId="4">'SO330.004 - Vodovodní řad...'!$C$4:$J$41,'SO330.004 - Vodovodní řad...'!$C$47:$J$69,'SO330.004 - Vodovodní řad...'!$C$75:$T$207</definedName>
    <definedName name="_xlnm.Print_Titles" localSheetId="4">'SO330.004 - Vodovodní řad...'!$89:$89</definedName>
    <definedName name="_xlnm._FilterDatabase" localSheetId="5" hidden="1">'SO330.005 - Vodovodní řad...'!$C$89:$K$183</definedName>
    <definedName name="_xlnm.Print_Area" localSheetId="5">'SO330.005 - Vodovodní řad...'!$C$4:$J$41,'SO330.005 - Vodovodní řad...'!$C$47:$J$69,'SO330.005 - Vodovodní řad...'!$C$75:$T$183</definedName>
    <definedName name="_xlnm.Print_Titles" localSheetId="5">'SO330.005 - Vodovodní řad...'!$89:$89</definedName>
    <definedName name="_xlnm._FilterDatabase" localSheetId="6" hidden="1">'SO331 - Dočasné příhradov...'!$C$80:$K$101</definedName>
    <definedName name="_xlnm.Print_Area" localSheetId="6">'SO331 - Dočasné příhradov...'!$C$4:$J$39,'SO331 - Dočasné příhradov...'!$C$45:$J$62,'SO331 - Dočasné příhradov...'!$C$68:$T$101</definedName>
    <definedName name="_xlnm.Print_Titles" localSheetId="6">'SO331 - Dočasné příhradov...'!$80:$80</definedName>
    <definedName name="_xlnm._FilterDatabase" localSheetId="7" hidden="1">'SO900 - Vedlejší a ostatn...'!$C$79:$K$107</definedName>
    <definedName name="_xlnm.Print_Area" localSheetId="7">'SO900 - Vedlejší a ostatn...'!$C$4:$J$39,'SO900 - Vedlejší a ostatn...'!$C$45:$J$61,'SO900 - Vedlejší a ostatn...'!$C$67:$T$107</definedName>
    <definedName name="_xlnm.Print_Titles" localSheetId="7">'SO900 - Vedlejší a ostatn...'!$79:$79</definedName>
    <definedName name="_xlnm.Print_Area" localSheetId="8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8" l="1" r="J37"/>
  <c r="J36"/>
  <c i="1" r="AY62"/>
  <c i="8" r="J35"/>
  <c i="1" r="AX62"/>
  <c i="8"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76"/>
  <c r="J20"/>
  <c r="J18"/>
  <c r="E18"/>
  <c r="F55"/>
  <c r="J17"/>
  <c r="J15"/>
  <c r="E15"/>
  <c r="F76"/>
  <c r="J14"/>
  <c r="J12"/>
  <c r="J74"/>
  <c r="E7"/>
  <c r="E48"/>
  <c i="7" r="J37"/>
  <c r="J36"/>
  <c i="1" r="AY61"/>
  <c i="7" r="J35"/>
  <c i="1" r="AX61"/>
  <c i="7"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BI87"/>
  <c r="BH87"/>
  <c r="BG87"/>
  <c r="BF87"/>
  <c r="T87"/>
  <c r="R87"/>
  <c r="P87"/>
  <c r="BI84"/>
  <c r="BH84"/>
  <c r="BG84"/>
  <c r="BF84"/>
  <c r="T84"/>
  <c r="R84"/>
  <c r="P84"/>
  <c r="F75"/>
  <c r="E73"/>
  <c r="F52"/>
  <c r="E50"/>
  <c r="J24"/>
  <c r="E24"/>
  <c r="J55"/>
  <c r="J23"/>
  <c r="J21"/>
  <c r="E21"/>
  <c r="J77"/>
  <c r="J20"/>
  <c r="J18"/>
  <c r="E18"/>
  <c r="F78"/>
  <c r="J17"/>
  <c r="J15"/>
  <c r="E15"/>
  <c r="F77"/>
  <c r="J14"/>
  <c r="J12"/>
  <c r="J75"/>
  <c r="E7"/>
  <c r="E48"/>
  <c i="6" r="J39"/>
  <c r="J38"/>
  <c i="1" r="AY60"/>
  <c i="6" r="J37"/>
  <c i="1" r="AX60"/>
  <c i="6"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F84"/>
  <c r="E82"/>
  <c r="F56"/>
  <c r="E54"/>
  <c r="J26"/>
  <c r="E26"/>
  <c r="J87"/>
  <c r="J25"/>
  <c r="J23"/>
  <c r="E23"/>
  <c r="J86"/>
  <c r="J22"/>
  <c r="J20"/>
  <c r="E20"/>
  <c r="F59"/>
  <c r="J19"/>
  <c r="J17"/>
  <c r="E17"/>
  <c r="F58"/>
  <c r="J16"/>
  <c r="J14"/>
  <c r="J84"/>
  <c r="E7"/>
  <c r="E50"/>
  <c i="5" r="J39"/>
  <c r="J38"/>
  <c i="1" r="AY59"/>
  <c i="5" r="J37"/>
  <c i="1" r="AX59"/>
  <c i="5"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3"/>
  <c r="BH93"/>
  <c r="BG93"/>
  <c r="BF93"/>
  <c r="T93"/>
  <c r="R93"/>
  <c r="P93"/>
  <c r="F84"/>
  <c r="E82"/>
  <c r="F56"/>
  <c r="E54"/>
  <c r="J26"/>
  <c r="E26"/>
  <c r="J59"/>
  <c r="J25"/>
  <c r="J23"/>
  <c r="E23"/>
  <c r="J58"/>
  <c r="J22"/>
  <c r="J20"/>
  <c r="E20"/>
  <c r="F87"/>
  <c r="J19"/>
  <c r="J17"/>
  <c r="E17"/>
  <c r="F86"/>
  <c r="J16"/>
  <c r="J14"/>
  <c r="J56"/>
  <c r="E7"/>
  <c r="E50"/>
  <c i="4" r="J39"/>
  <c r="J38"/>
  <c i="1" r="AY58"/>
  <c i="4" r="J37"/>
  <c i="1" r="AX58"/>
  <c i="4" r="BI275"/>
  <c r="BH275"/>
  <c r="BG275"/>
  <c r="BF275"/>
  <c r="T275"/>
  <c r="R275"/>
  <c r="P275"/>
  <c r="BI273"/>
  <c r="BH273"/>
  <c r="BG273"/>
  <c r="BF273"/>
  <c r="T273"/>
  <c r="R273"/>
  <c r="P273"/>
  <c r="BI268"/>
  <c r="BH268"/>
  <c r="BG268"/>
  <c r="BF268"/>
  <c r="T268"/>
  <c r="R268"/>
  <c r="P268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6"/>
  <c r="BH126"/>
  <c r="BG126"/>
  <c r="BF126"/>
  <c r="T126"/>
  <c r="R126"/>
  <c r="P126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F84"/>
  <c r="E82"/>
  <c r="F56"/>
  <c r="E54"/>
  <c r="J26"/>
  <c r="E26"/>
  <c r="J87"/>
  <c r="J25"/>
  <c r="J23"/>
  <c r="E23"/>
  <c r="J58"/>
  <c r="J22"/>
  <c r="J20"/>
  <c r="E20"/>
  <c r="F59"/>
  <c r="J19"/>
  <c r="J17"/>
  <c r="E17"/>
  <c r="F58"/>
  <c r="J16"/>
  <c r="J14"/>
  <c r="J84"/>
  <c r="E7"/>
  <c r="E50"/>
  <c i="3" r="J39"/>
  <c r="J38"/>
  <c i="1" r="AY57"/>
  <c i="3" r="J37"/>
  <c i="1" r="AX57"/>
  <c i="3"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F81"/>
  <c r="E79"/>
  <c r="F56"/>
  <c r="E54"/>
  <c r="J26"/>
  <c r="E26"/>
  <c r="J84"/>
  <c r="J25"/>
  <c r="J23"/>
  <c r="E23"/>
  <c r="J83"/>
  <c r="J22"/>
  <c r="J20"/>
  <c r="E20"/>
  <c r="F84"/>
  <c r="J19"/>
  <c r="J17"/>
  <c r="E17"/>
  <c r="F83"/>
  <c r="J16"/>
  <c r="J14"/>
  <c r="J56"/>
  <c r="E7"/>
  <c r="E75"/>
  <c i="2" r="J39"/>
  <c r="J38"/>
  <c i="1" r="AY56"/>
  <c i="2" r="J37"/>
  <c i="1" r="AX56"/>
  <c i="2" r="BI378"/>
  <c r="BH378"/>
  <c r="BG378"/>
  <c r="BF378"/>
  <c r="T378"/>
  <c r="T377"/>
  <c r="R378"/>
  <c r="R377"/>
  <c r="P378"/>
  <c r="P377"/>
  <c r="BI372"/>
  <c r="BH372"/>
  <c r="BG372"/>
  <c r="BF372"/>
  <c r="T372"/>
  <c r="R372"/>
  <c r="P372"/>
  <c r="BI367"/>
  <c r="BH367"/>
  <c r="BG367"/>
  <c r="BF367"/>
  <c r="T367"/>
  <c r="R367"/>
  <c r="P367"/>
  <c r="BI360"/>
  <c r="BH360"/>
  <c r="BG360"/>
  <c r="BF360"/>
  <c r="T360"/>
  <c r="R360"/>
  <c r="P360"/>
  <c r="BI354"/>
  <c r="BH354"/>
  <c r="BG354"/>
  <c r="BF354"/>
  <c r="T354"/>
  <c r="R354"/>
  <c r="P354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31"/>
  <c r="BH331"/>
  <c r="BG331"/>
  <c r="BF331"/>
  <c r="T331"/>
  <c r="T330"/>
  <c r="R331"/>
  <c r="R330"/>
  <c r="P331"/>
  <c r="P330"/>
  <c r="BI325"/>
  <c r="BH325"/>
  <c r="BG325"/>
  <c r="BF325"/>
  <c r="T325"/>
  <c r="R325"/>
  <c r="P325"/>
  <c r="BI320"/>
  <c r="BH320"/>
  <c r="BG320"/>
  <c r="BF320"/>
  <c r="T320"/>
  <c r="R320"/>
  <c r="P320"/>
  <c r="BI312"/>
  <c r="BH312"/>
  <c r="BG312"/>
  <c r="BF312"/>
  <c r="T312"/>
  <c r="R312"/>
  <c r="P312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T286"/>
  <c r="R287"/>
  <c r="R286"/>
  <c r="P287"/>
  <c r="P286"/>
  <c r="BI284"/>
  <c r="BH284"/>
  <c r="BG284"/>
  <c r="BF284"/>
  <c r="T284"/>
  <c r="R284"/>
  <c r="P284"/>
  <c r="BI279"/>
  <c r="BH279"/>
  <c r="BG279"/>
  <c r="BF279"/>
  <c r="T279"/>
  <c r="R279"/>
  <c r="P279"/>
  <c r="BI274"/>
  <c r="BH274"/>
  <c r="BG274"/>
  <c r="BF274"/>
  <c r="T274"/>
  <c r="R274"/>
  <c r="P274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R258"/>
  <c r="P258"/>
  <c r="BI253"/>
  <c r="BH253"/>
  <c r="BG253"/>
  <c r="BF253"/>
  <c r="T253"/>
  <c r="R253"/>
  <c r="P253"/>
  <c r="BI248"/>
  <c r="BH248"/>
  <c r="BG248"/>
  <c r="BF248"/>
  <c r="T248"/>
  <c r="R248"/>
  <c r="P248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198"/>
  <c r="BH198"/>
  <c r="BG198"/>
  <c r="BF198"/>
  <c r="T198"/>
  <c r="R198"/>
  <c r="P198"/>
  <c r="BI191"/>
  <c r="BH191"/>
  <c r="BG191"/>
  <c r="BF191"/>
  <c r="T191"/>
  <c r="R191"/>
  <c r="P191"/>
  <c r="BI189"/>
  <c r="BH189"/>
  <c r="BG189"/>
  <c r="BF189"/>
  <c r="T189"/>
  <c r="R189"/>
  <c r="P189"/>
  <c r="BI182"/>
  <c r="BH182"/>
  <c r="BG182"/>
  <c r="BF182"/>
  <c r="T182"/>
  <c r="R182"/>
  <c r="P182"/>
  <c r="BI177"/>
  <c r="BH177"/>
  <c r="BG177"/>
  <c r="BF177"/>
  <c r="T177"/>
  <c r="R177"/>
  <c r="P177"/>
  <c r="BI161"/>
  <c r="BH161"/>
  <c r="BG161"/>
  <c r="BF161"/>
  <c r="T161"/>
  <c r="R161"/>
  <c r="P161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7"/>
  <c r="BH127"/>
  <c r="BG127"/>
  <c r="BF127"/>
  <c r="T127"/>
  <c r="R127"/>
  <c r="P127"/>
  <c r="BI125"/>
  <c r="BH125"/>
  <c r="BG125"/>
  <c r="BF125"/>
  <c r="T125"/>
  <c r="R125"/>
  <c r="P125"/>
  <c r="BI121"/>
  <c r="BH121"/>
  <c r="BG121"/>
  <c r="BF121"/>
  <c r="T121"/>
  <c r="R121"/>
  <c r="P121"/>
  <c r="BI113"/>
  <c r="BH113"/>
  <c r="BG113"/>
  <c r="BF113"/>
  <c r="T113"/>
  <c r="R113"/>
  <c r="P113"/>
  <c r="BI108"/>
  <c r="BH108"/>
  <c r="BG108"/>
  <c r="BF108"/>
  <c r="T108"/>
  <c r="R108"/>
  <c r="P108"/>
  <c r="BI97"/>
  <c r="BH97"/>
  <c r="BG97"/>
  <c r="BF97"/>
  <c r="T97"/>
  <c r="R97"/>
  <c r="P97"/>
  <c r="F88"/>
  <c r="E86"/>
  <c r="F56"/>
  <c r="E54"/>
  <c r="J26"/>
  <c r="E26"/>
  <c r="J91"/>
  <c r="J25"/>
  <c r="J23"/>
  <c r="E23"/>
  <c r="J90"/>
  <c r="J22"/>
  <c r="J20"/>
  <c r="E20"/>
  <c r="F59"/>
  <c r="J19"/>
  <c r="J17"/>
  <c r="E17"/>
  <c r="F58"/>
  <c r="J16"/>
  <c r="J14"/>
  <c r="J88"/>
  <c r="E7"/>
  <c r="E82"/>
  <c i="1" r="L50"/>
  <c r="AM50"/>
  <c r="AM49"/>
  <c r="L49"/>
  <c r="AM47"/>
  <c r="L47"/>
  <c r="L45"/>
  <c r="L44"/>
  <c i="2" r="J367"/>
  <c r="J189"/>
  <c i="4" r="BK264"/>
  <c r="BK131"/>
  <c r="J134"/>
  <c i="5" r="J187"/>
  <c r="BK133"/>
  <c i="6" r="J175"/>
  <c i="7" r="BK84"/>
  <c i="8" r="BK107"/>
  <c i="2" r="BK125"/>
  <c r="J339"/>
  <c r="BK113"/>
  <c i="4" r="BK137"/>
  <c r="BK179"/>
  <c r="BK170"/>
  <c i="5" r="BK193"/>
  <c r="BK184"/>
  <c i="6" r="BK97"/>
  <c i="7" r="J87"/>
  <c i="8" r="J85"/>
  <c r="BK82"/>
  <c i="2" r="BK287"/>
  <c i="3" r="J92"/>
  <c i="4" r="J173"/>
  <c r="J182"/>
  <c i="5" r="BK205"/>
  <c r="BK162"/>
  <c r="BK187"/>
  <c i="6" r="BK162"/>
  <c i="8" r="BK93"/>
  <c r="BK88"/>
  <c i="2" r="BK372"/>
  <c r="BK248"/>
  <c i="3" r="BK93"/>
  <c i="4" r="BK93"/>
  <c r="J155"/>
  <c r="BK241"/>
  <c i="5" r="J168"/>
  <c r="J112"/>
  <c i="6" r="J171"/>
  <c i="2" r="BK292"/>
  <c r="J287"/>
  <c i="4" r="J149"/>
  <c r="J126"/>
  <c r="J167"/>
  <c r="J93"/>
  <c i="5" r="J121"/>
  <c r="BK180"/>
  <c i="6" r="J121"/>
  <c r="BK115"/>
  <c i="8" r="BK97"/>
  <c i="2" r="J177"/>
  <c r="J253"/>
  <c r="BK228"/>
  <c i="4" r="J141"/>
  <c r="J207"/>
  <c i="5" r="BK202"/>
  <c r="J156"/>
  <c i="6" r="BK109"/>
  <c r="J118"/>
  <c i="8" r="J91"/>
  <c r="J87"/>
  <c i="2" r="J191"/>
  <c r="BK271"/>
  <c r="J248"/>
  <c i="3" r="BK94"/>
  <c i="4" r="BK134"/>
  <c r="BK141"/>
  <c r="BK252"/>
  <c i="5" r="J124"/>
  <c r="J145"/>
  <c i="6" r="BK136"/>
  <c r="BK112"/>
  <c i="8" r="BK99"/>
  <c r="J90"/>
  <c i="2" r="BK279"/>
  <c r="J228"/>
  <c r="BK267"/>
  <c i="4" r="J258"/>
  <c r="BK119"/>
  <c r="BK152"/>
  <c i="5" r="J184"/>
  <c r="BK168"/>
  <c r="J133"/>
  <c i="6" r="J97"/>
  <c i="7" r="J90"/>
  <c i="8" r="J101"/>
  <c i="2" r="BK312"/>
  <c r="J263"/>
  <c i="3" r="BK91"/>
  <c i="4" r="BK203"/>
  <c r="BK144"/>
  <c r="J264"/>
  <c i="5" r="J190"/>
  <c r="BK124"/>
  <c i="6" r="J168"/>
  <c r="J178"/>
  <c i="7" r="BK93"/>
  <c i="8" r="J105"/>
  <c i="2" r="BK360"/>
  <c r="BK367"/>
  <c r="J218"/>
  <c i="3" r="J95"/>
  <c i="4" r="J241"/>
  <c r="BK258"/>
  <c r="J113"/>
  <c i="5" r="J142"/>
  <c r="BK100"/>
  <c i="6" r="J144"/>
  <c i="2" r="BK331"/>
  <c r="BK145"/>
  <c i="4" r="BK182"/>
  <c r="BK220"/>
  <c r="J268"/>
  <c i="5" r="BK127"/>
  <c r="BK177"/>
  <c r="J115"/>
  <c i="6" r="J106"/>
  <c i="7" r="BK96"/>
  <c i="8" r="J84"/>
  <c i="2" r="J302"/>
  <c r="BK325"/>
  <c r="J136"/>
  <c i="4" r="J273"/>
  <c r="BK155"/>
  <c i="5" r="BK174"/>
  <c r="J127"/>
  <c i="6" r="J94"/>
  <c r="J100"/>
  <c i="8" r="BK101"/>
  <c r="J95"/>
  <c i="2" r="J354"/>
  <c r="BK336"/>
  <c r="J140"/>
  <c i="4" r="BK211"/>
  <c r="J193"/>
  <c r="J101"/>
  <c i="5" r="BK142"/>
  <c r="BK159"/>
  <c i="6" r="BK139"/>
  <c i="8" r="J97"/>
  <c r="BK105"/>
  <c r="J83"/>
  <c i="2" r="BK378"/>
  <c i="3" r="J97"/>
  <c i="4" r="BK261"/>
  <c r="J203"/>
  <c r="BK105"/>
  <c r="J137"/>
  <c i="5" r="J205"/>
  <c i="6" r="BK118"/>
  <c r="BK103"/>
  <c i="8" r="J93"/>
  <c r="BK83"/>
  <c i="2" r="BK347"/>
  <c r="J349"/>
  <c i="4" r="BK245"/>
  <c r="J217"/>
  <c r="J119"/>
  <c r="BK224"/>
  <c i="5" r="J199"/>
  <c i="6" r="BK106"/>
  <c r="BK130"/>
  <c i="8" r="BK95"/>
  <c r="J94"/>
  <c r="BK85"/>
  <c i="2" r="J121"/>
  <c r="J127"/>
  <c i="4" r="J164"/>
  <c r="J248"/>
  <c r="BK97"/>
  <c r="J123"/>
  <c i="5" r="BK196"/>
  <c r="BK171"/>
  <c i="6" r="J103"/>
  <c r="BK165"/>
  <c i="7" r="BK87"/>
  <c i="8" r="BK103"/>
  <c r="BK100"/>
  <c r="J88"/>
  <c i="2" r="BK127"/>
  <c r="J145"/>
  <c i="3" r="BK96"/>
  <c i="4" r="J224"/>
  <c r="BK101"/>
  <c r="BK190"/>
  <c i="5" r="J174"/>
  <c r="J100"/>
  <c r="BK139"/>
  <c i="6" r="BK171"/>
  <c i="7" r="J96"/>
  <c i="8" r="J89"/>
  <c i="2" r="J292"/>
  <c i="4" r="J211"/>
  <c r="J252"/>
  <c i="5" r="BK148"/>
  <c r="BK190"/>
  <c i="6" r="J133"/>
  <c r="J159"/>
  <c i="8" r="J107"/>
  <c r="J96"/>
  <c i="2" r="BK136"/>
  <c r="BK343"/>
  <c i="3" r="J94"/>
  <c i="4" r="BK126"/>
  <c r="BK187"/>
  <c r="J179"/>
  <c i="5" r="BK93"/>
  <c r="J103"/>
  <c i="6" r="J112"/>
  <c r="BK150"/>
  <c i="7" r="J84"/>
  <c i="8" r="J86"/>
  <c i="2" r="J331"/>
  <c r="BK263"/>
  <c r="BK274"/>
  <c i="3" r="BK95"/>
  <c i="4" r="BK193"/>
  <c r="BK217"/>
  <c r="J176"/>
  <c i="5" r="J139"/>
  <c r="J93"/>
  <c i="6" r="BK159"/>
  <c r="BK156"/>
  <c i="8" r="J106"/>
  <c r="J82"/>
  <c i="2" r="J258"/>
  <c r="BK161"/>
  <c r="BK132"/>
  <c i="4" r="J190"/>
  <c r="BK201"/>
  <c r="J245"/>
  <c i="5" r="BK145"/>
  <c r="J148"/>
  <c r="J130"/>
  <c i="6" r="BK94"/>
  <c r="J109"/>
  <c i="8" r="BK106"/>
  <c i="2" r="J97"/>
  <c r="J182"/>
  <c r="BK223"/>
  <c i="4" r="J187"/>
  <c r="BK176"/>
  <c r="BK173"/>
  <c i="5" r="J118"/>
  <c r="J136"/>
  <c i="6" r="J162"/>
  <c i="8" r="J92"/>
  <c r="BK86"/>
  <c i="2" r="BK297"/>
  <c r="BK349"/>
  <c r="BK218"/>
  <c i="4" r="J227"/>
  <c r="J108"/>
  <c r="J231"/>
  <c r="J152"/>
  <c i="5" r="J109"/>
  <c r="BK130"/>
  <c i="6" r="J139"/>
  <c r="J136"/>
  <c i="8" r="J104"/>
  <c i="2" r="J378"/>
  <c r="BK108"/>
  <c r="BK258"/>
  <c i="3" r="J91"/>
  <c i="4" r="J237"/>
  <c i="5" r="BK109"/>
  <c r="BK106"/>
  <c i="6" r="J165"/>
  <c r="J153"/>
  <c i="7" r="J93"/>
  <c i="8" r="J103"/>
  <c r="BK84"/>
  <c i="2" r="J271"/>
  <c r="BK121"/>
  <c i="3" r="BK97"/>
  <c i="4" r="J201"/>
  <c r="J234"/>
  <c r="BK268"/>
  <c r="J144"/>
  <c i="5" r="BK98"/>
  <c r="J177"/>
  <c i="6" r="J150"/>
  <c r="BK181"/>
  <c i="7" r="J99"/>
  <c i="2" r="J336"/>
  <c r="BK189"/>
  <c r="BK354"/>
  <c r="BK191"/>
  <c i="4" r="BK214"/>
  <c r="BK108"/>
  <c r="BK234"/>
  <c i="5" r="BK121"/>
  <c r="BK165"/>
  <c i="6" r="J130"/>
  <c r="BK168"/>
  <c i="8" r="J100"/>
  <c i="1" r="AS55"/>
  <c i="2" r="J320"/>
  <c i="3" r="BK90"/>
  <c i="4" r="J105"/>
  <c r="BK248"/>
  <c r="BK164"/>
  <c i="5" r="BK115"/>
  <c r="J171"/>
  <c i="6" r="BK144"/>
  <c r="J147"/>
  <c i="7" r="BK90"/>
  <c i="2" r="J274"/>
  <c r="BK253"/>
  <c r="BK339"/>
  <c r="J198"/>
  <c i="4" r="BK113"/>
  <c r="BK207"/>
  <c r="J214"/>
  <c i="5" r="J193"/>
  <c r="J165"/>
  <c r="BK136"/>
  <c i="6" r="J124"/>
  <c i="8" r="BK89"/>
  <c i="2" r="BK284"/>
  <c r="J267"/>
  <c r="J223"/>
  <c r="BK182"/>
  <c i="3" r="J90"/>
  <c i="4" r="BK227"/>
  <c r="BK167"/>
  <c r="BK237"/>
  <c i="5" r="J196"/>
  <c r="BK156"/>
  <c i="6" r="BK153"/>
  <c r="J156"/>
  <c i="8" r="BK102"/>
  <c i="2" r="J279"/>
  <c r="BK302"/>
  <c r="BK140"/>
  <c i="3" r="J93"/>
  <c i="4" r="BK149"/>
  <c i="5" r="BK112"/>
  <c r="J153"/>
  <c i="6" r="BK147"/>
  <c r="BK178"/>
  <c i="7" r="BK99"/>
  <c i="8" r="BK90"/>
  <c i="2" r="J325"/>
  <c r="J372"/>
  <c r="J284"/>
  <c i="3" r="BK92"/>
  <c i="4" r="J275"/>
  <c r="BK197"/>
  <c r="BK231"/>
  <c i="5" r="J202"/>
  <c r="J180"/>
  <c i="6" r="J181"/>
  <c r="BK121"/>
  <c i="8" r="BK92"/>
  <c r="J99"/>
  <c i="2" r="J347"/>
  <c r="J360"/>
  <c r="J108"/>
  <c i="4" r="BK255"/>
  <c r="BK116"/>
  <c r="J255"/>
  <c i="5" r="J162"/>
  <c r="BK118"/>
  <c i="6" r="BK175"/>
  <c r="J127"/>
  <c i="8" r="BK96"/>
  <c i="2" r="J312"/>
  <c r="BK97"/>
  <c r="BK198"/>
  <c r="BK177"/>
  <c i="4" r="J261"/>
  <c r="J131"/>
  <c r="BK275"/>
  <c i="5" r="J106"/>
  <c r="BK153"/>
  <c i="6" r="BK127"/>
  <c i="8" r="BK104"/>
  <c r="BK98"/>
  <c i="2" r="J343"/>
  <c r="BK320"/>
  <c r="J125"/>
  <c i="4" r="J220"/>
  <c r="J170"/>
  <c r="BK123"/>
  <c r="BK273"/>
  <c i="5" r="BK199"/>
  <c r="BK103"/>
  <c i="6" r="BK124"/>
  <c r="BK133"/>
  <c r="J115"/>
  <c i="8" r="J102"/>
  <c r="J98"/>
  <c r="BK91"/>
  <c i="2" r="J113"/>
  <c r="J297"/>
  <c r="J132"/>
  <c i="4" r="J97"/>
  <c r="J197"/>
  <c r="J116"/>
  <c i="5" r="J159"/>
  <c r="J98"/>
  <c i="6" r="BK100"/>
  <c i="8" r="BK94"/>
  <c r="BK87"/>
  <c i="2" r="J161"/>
  <c i="3" r="J96"/>
  <c i="4" r="J36"/>
  <c l="1" r="P92"/>
  <c r="P230"/>
  <c r="R230"/>
  <c r="P272"/>
  <c i="2" r="T96"/>
  <c r="R291"/>
  <c r="BK342"/>
  <c r="J342"/>
  <c r="J70"/>
  <c r="P353"/>
  <c i="3" r="R89"/>
  <c r="R88"/>
  <c r="R87"/>
  <c i="4" r="BK240"/>
  <c r="J240"/>
  <c r="J67"/>
  <c r="T272"/>
  <c i="5" r="T102"/>
  <c r="T183"/>
  <c i="6" r="R93"/>
  <c r="BK174"/>
  <c r="J174"/>
  <c r="J68"/>
  <c i="7" r="P83"/>
  <c r="P82"/>
  <c r="P81"/>
  <c i="1" r="AU61"/>
  <c i="4" r="BK230"/>
  <c r="J230"/>
  <c r="J66"/>
  <c r="T230"/>
  <c r="BK272"/>
  <c r="J272"/>
  <c r="J68"/>
  <c i="5" r="P102"/>
  <c r="BK183"/>
  <c r="J183"/>
  <c r="J68"/>
  <c i="6" r="BK143"/>
  <c r="J143"/>
  <c r="J67"/>
  <c r="R174"/>
  <c i="7" r="R83"/>
  <c r="R82"/>
  <c r="R81"/>
  <c i="2" r="P96"/>
  <c r="BK291"/>
  <c r="J291"/>
  <c r="J67"/>
  <c r="P342"/>
  <c r="BK353"/>
  <c r="J353"/>
  <c r="J71"/>
  <c i="4" r="BK92"/>
  <c r="BK91"/>
  <c r="J91"/>
  <c r="J64"/>
  <c r="P240"/>
  <c r="R272"/>
  <c i="5" r="BK152"/>
  <c r="J152"/>
  <c r="J67"/>
  <c r="R183"/>
  <c i="6" r="P93"/>
  <c r="R143"/>
  <c i="8" r="BK81"/>
  <c r="J81"/>
  <c r="J60"/>
  <c i="2" r="BK96"/>
  <c r="BK335"/>
  <c r="J335"/>
  <c r="J69"/>
  <c r="R335"/>
  <c r="T342"/>
  <c i="3" r="T89"/>
  <c r="T88"/>
  <c r="T87"/>
  <c i="4" r="T92"/>
  <c r="R240"/>
  <c i="5" r="P152"/>
  <c r="P183"/>
  <c i="6" r="BK93"/>
  <c r="BK92"/>
  <c r="J92"/>
  <c r="J65"/>
  <c r="T143"/>
  <c i="7" r="BK83"/>
  <c r="J83"/>
  <c r="J61"/>
  <c i="2" r="T291"/>
  <c r="R342"/>
  <c r="R353"/>
  <c i="3" r="BK89"/>
  <c r="J89"/>
  <c r="J65"/>
  <c i="5" r="BK102"/>
  <c r="J102"/>
  <c r="J66"/>
  <c r="R152"/>
  <c i="6" r="T93"/>
  <c r="P174"/>
  <c i="8" r="P81"/>
  <c r="P80"/>
  <c i="1" r="AU62"/>
  <c i="2" r="R96"/>
  <c r="R95"/>
  <c r="R94"/>
  <c r="P291"/>
  <c r="P335"/>
  <c r="T335"/>
  <c r="T353"/>
  <c i="3" r="P89"/>
  <c r="P88"/>
  <c r="P87"/>
  <c i="1" r="AU57"/>
  <c i="4" r="R92"/>
  <c r="R91"/>
  <c r="R90"/>
  <c r="T240"/>
  <c i="5" r="R102"/>
  <c r="R92"/>
  <c r="R91"/>
  <c r="R90"/>
  <c r="T152"/>
  <c i="6" r="P143"/>
  <c r="T174"/>
  <c i="7" r="T83"/>
  <c r="T82"/>
  <c r="T81"/>
  <c i="8" r="R81"/>
  <c r="R80"/>
  <c r="T81"/>
  <c r="T80"/>
  <c i="2" r="BK330"/>
  <c r="J330"/>
  <c r="J68"/>
  <c r="BK377"/>
  <c r="J377"/>
  <c r="J72"/>
  <c i="5" r="BK92"/>
  <c r="J92"/>
  <c r="J65"/>
  <c i="2" r="BK286"/>
  <c r="J286"/>
  <c r="J66"/>
  <c i="7" r="BK82"/>
  <c r="J82"/>
  <c r="J60"/>
  <c i="8" r="J54"/>
  <c r="E70"/>
  <c r="F77"/>
  <c r="BE85"/>
  <c r="J55"/>
  <c r="BE82"/>
  <c r="J52"/>
  <c r="BE87"/>
  <c r="F54"/>
  <c r="BE83"/>
  <c r="BE86"/>
  <c r="BE89"/>
  <c r="BE90"/>
  <c r="BE92"/>
  <c r="BE94"/>
  <c r="BE95"/>
  <c r="BE98"/>
  <c r="BE104"/>
  <c r="BE106"/>
  <c r="BE100"/>
  <c r="BE102"/>
  <c r="BE105"/>
  <c r="BE84"/>
  <c r="BE88"/>
  <c r="BE91"/>
  <c r="BE93"/>
  <c r="BE107"/>
  <c r="BE96"/>
  <c r="BE97"/>
  <c r="BE99"/>
  <c r="BE101"/>
  <c r="BE103"/>
  <c i="6" r="J93"/>
  <c r="J66"/>
  <c i="7" r="F54"/>
  <c r="E71"/>
  <c r="BE93"/>
  <c i="6" r="BK91"/>
  <c r="J91"/>
  <c r="J64"/>
  <c i="7" r="J52"/>
  <c r="F55"/>
  <c r="BE87"/>
  <c r="J54"/>
  <c r="J78"/>
  <c r="BE90"/>
  <c r="BE96"/>
  <c r="BE84"/>
  <c r="BE99"/>
  <c i="6" r="J56"/>
  <c r="J58"/>
  <c r="E78"/>
  <c r="BE106"/>
  <c r="BE112"/>
  <c r="BE115"/>
  <c r="BE121"/>
  <c r="BE124"/>
  <c r="BE130"/>
  <c r="BE133"/>
  <c r="BE136"/>
  <c r="BE139"/>
  <c r="BE159"/>
  <c r="BE178"/>
  <c r="BE168"/>
  <c r="J59"/>
  <c r="F86"/>
  <c r="F87"/>
  <c r="BE94"/>
  <c r="BE103"/>
  <c r="BE127"/>
  <c r="BE147"/>
  <c r="BE153"/>
  <c r="BE171"/>
  <c r="BE175"/>
  <c r="BE97"/>
  <c r="BE100"/>
  <c r="BE109"/>
  <c r="BE118"/>
  <c r="BE144"/>
  <c r="BE150"/>
  <c r="BE156"/>
  <c r="BE162"/>
  <c r="BE165"/>
  <c r="BE181"/>
  <c i="5" r="J86"/>
  <c r="BE93"/>
  <c r="BE98"/>
  <c r="BE100"/>
  <c r="BE103"/>
  <c r="BE106"/>
  <c r="BE115"/>
  <c r="BE118"/>
  <c r="BE127"/>
  <c r="BE130"/>
  <c r="BE145"/>
  <c r="BE159"/>
  <c i="4" r="J92"/>
  <c r="J65"/>
  <c i="5" r="F58"/>
  <c r="F59"/>
  <c r="E78"/>
  <c r="J84"/>
  <c r="BE109"/>
  <c r="BE139"/>
  <c r="BE156"/>
  <c r="BE184"/>
  <c r="BE187"/>
  <c r="BE193"/>
  <c r="BE199"/>
  <c r="BE202"/>
  <c r="BE205"/>
  <c r="J87"/>
  <c r="BE112"/>
  <c r="BE124"/>
  <c r="BE133"/>
  <c r="BE142"/>
  <c r="BE148"/>
  <c r="BE153"/>
  <c r="BE165"/>
  <c r="BE171"/>
  <c r="BE174"/>
  <c r="BE177"/>
  <c r="BE190"/>
  <c i="4" r="BK90"/>
  <c r="J90"/>
  <c r="J63"/>
  <c i="5" r="BE121"/>
  <c r="BE136"/>
  <c r="BE162"/>
  <c r="BE168"/>
  <c r="BE180"/>
  <c r="BE196"/>
  <c i="4" r="J56"/>
  <c r="J86"/>
  <c r="BE108"/>
  <c r="BE123"/>
  <c r="BE126"/>
  <c r="BE149"/>
  <c r="BE167"/>
  <c r="BE170"/>
  <c r="BE187"/>
  <c r="BE220"/>
  <c r="BE248"/>
  <c r="BE264"/>
  <c r="BE101"/>
  <c r="BE152"/>
  <c r="BE193"/>
  <c r="BE211"/>
  <c r="BE214"/>
  <c r="BE227"/>
  <c r="BE255"/>
  <c r="BE261"/>
  <c r="J59"/>
  <c r="BE97"/>
  <c r="BE105"/>
  <c r="BE113"/>
  <c r="BE119"/>
  <c r="BE137"/>
  <c r="BE164"/>
  <c r="BE173"/>
  <c r="BE190"/>
  <c r="BE245"/>
  <c r="BE252"/>
  <c r="E78"/>
  <c r="F87"/>
  <c r="BE141"/>
  <c r="BE176"/>
  <c r="BE182"/>
  <c r="BE203"/>
  <c r="BE224"/>
  <c r="BE231"/>
  <c r="BE268"/>
  <c r="BE273"/>
  <c r="BE275"/>
  <c r="F86"/>
  <c r="BE116"/>
  <c r="BE131"/>
  <c r="BE144"/>
  <c r="BE179"/>
  <c r="BE197"/>
  <c r="BE201"/>
  <c r="BE234"/>
  <c r="BE258"/>
  <c r="BE93"/>
  <c r="BE134"/>
  <c r="BE155"/>
  <c r="BE207"/>
  <c r="BE217"/>
  <c r="BE237"/>
  <c r="BE241"/>
  <c i="1" r="AW58"/>
  <c i="2" r="J96"/>
  <c r="J65"/>
  <c i="3" r="E50"/>
  <c r="J59"/>
  <c r="J81"/>
  <c r="BE90"/>
  <c r="BE91"/>
  <c r="BE92"/>
  <c r="J58"/>
  <c r="F58"/>
  <c r="F59"/>
  <c r="BE93"/>
  <c r="BE96"/>
  <c r="BE97"/>
  <c r="BE94"/>
  <c r="BE95"/>
  <c i="2" r="J58"/>
  <c r="F91"/>
  <c r="BE108"/>
  <c r="BE223"/>
  <c r="J59"/>
  <c r="F90"/>
  <c r="BE97"/>
  <c r="BE145"/>
  <c r="BE161"/>
  <c r="BE258"/>
  <c r="BE113"/>
  <c r="BE127"/>
  <c r="BE136"/>
  <c r="BE177"/>
  <c r="BE198"/>
  <c r="BE228"/>
  <c r="BE253"/>
  <c r="BE271"/>
  <c r="BE279"/>
  <c r="BE312"/>
  <c r="BE325"/>
  <c r="BE336"/>
  <c r="BE349"/>
  <c r="BE339"/>
  <c r="BE347"/>
  <c r="J56"/>
  <c r="BE125"/>
  <c r="BE140"/>
  <c r="BE191"/>
  <c r="BE218"/>
  <c r="BE343"/>
  <c r="BE372"/>
  <c r="BE132"/>
  <c r="BE182"/>
  <c r="BE248"/>
  <c r="BE263"/>
  <c r="BE274"/>
  <c r="BE284"/>
  <c r="BE320"/>
  <c r="BE354"/>
  <c r="BE367"/>
  <c r="BE378"/>
  <c r="BE287"/>
  <c r="BE292"/>
  <c r="BE360"/>
  <c r="E50"/>
  <c r="BE121"/>
  <c r="BE189"/>
  <c r="BE267"/>
  <c r="BE297"/>
  <c r="BE302"/>
  <c r="BE331"/>
  <c i="3" r="F39"/>
  <c i="1" r="BD57"/>
  <c i="6" r="F37"/>
  <c i="1" r="BB60"/>
  <c i="8" r="J34"/>
  <c i="1" r="AW62"/>
  <c i="2" r="F36"/>
  <c i="1" r="BA56"/>
  <c i="5" r="J36"/>
  <c i="1" r="AW59"/>
  <c i="4" r="F36"/>
  <c i="1" r="BA58"/>
  <c i="2" r="F37"/>
  <c i="1" r="BB56"/>
  <c i="2" r="F39"/>
  <c i="1" r="BD56"/>
  <c i="3" r="F38"/>
  <c i="1" r="BC57"/>
  <c i="7" r="J34"/>
  <c i="1" r="AW61"/>
  <c i="2" r="J36"/>
  <c i="1" r="AW56"/>
  <c i="5" r="F39"/>
  <c i="1" r="BD59"/>
  <c i="4" r="F38"/>
  <c i="1" r="BC58"/>
  <c i="6" r="F36"/>
  <c i="1" r="BA60"/>
  <c i="8" r="F37"/>
  <c i="1" r="BD62"/>
  <c i="8" r="F36"/>
  <c i="1" r="BC62"/>
  <c i="3" r="J36"/>
  <c i="1" r="AW57"/>
  <c i="7" r="F34"/>
  <c i="1" r="BA61"/>
  <c i="7" r="F36"/>
  <c i="1" r="BC61"/>
  <c i="5" r="F36"/>
  <c i="1" r="BA59"/>
  <c i="2" r="F38"/>
  <c i="1" r="BC56"/>
  <c i="3" r="F37"/>
  <c i="1" r="BB57"/>
  <c i="4" r="F39"/>
  <c i="1" r="BD58"/>
  <c i="6" r="F39"/>
  <c i="1" r="BD60"/>
  <c i="7" r="F35"/>
  <c i="1" r="BB61"/>
  <c i="3" r="F36"/>
  <c i="1" r="BA57"/>
  <c i="8" r="F35"/>
  <c i="1" r="BB62"/>
  <c i="5" r="F38"/>
  <c i="1" r="BC59"/>
  <c i="8" r="F34"/>
  <c i="1" r="BA62"/>
  <c i="5" r="F37"/>
  <c i="1" r="BB59"/>
  <c i="7" r="F37"/>
  <c i="1" r="BD61"/>
  <c r="AS54"/>
  <c i="6" r="F38"/>
  <c i="1" r="BC60"/>
  <c i="6" r="J36"/>
  <c i="1" r="AW60"/>
  <c i="4" r="F37"/>
  <c i="1" r="BB58"/>
  <c i="5" l="1" r="T92"/>
  <c r="T91"/>
  <c r="T90"/>
  <c r="P92"/>
  <c r="P91"/>
  <c r="P90"/>
  <c i="1" r="AU59"/>
  <c i="6" r="P92"/>
  <c r="P91"/>
  <c r="P90"/>
  <c i="1" r="AU60"/>
  <c i="6" r="R92"/>
  <c r="R91"/>
  <c r="R90"/>
  <c i="4" r="T91"/>
  <c r="T90"/>
  <c i="2" r="P95"/>
  <c r="P94"/>
  <c i="1" r="AU56"/>
  <c i="2" r="T95"/>
  <c r="T94"/>
  <c r="BK95"/>
  <c r="J95"/>
  <c r="J64"/>
  <c i="6" r="T92"/>
  <c r="T91"/>
  <c r="T90"/>
  <c i="4" r="P91"/>
  <c r="P90"/>
  <c i="1" r="AU58"/>
  <c i="5" r="BK91"/>
  <c r="J91"/>
  <c r="J64"/>
  <c i="3" r="BK88"/>
  <c r="J88"/>
  <c r="J64"/>
  <c i="8" r="BK80"/>
  <c r="J80"/>
  <c r="J59"/>
  <c i="7" r="BK81"/>
  <c r="J81"/>
  <c i="6" r="BK90"/>
  <c r="J90"/>
  <c r="J63"/>
  <c i="3" r="F35"/>
  <c i="1" r="AZ57"/>
  <c i="8" r="F33"/>
  <c i="1" r="AZ62"/>
  <c i="7" r="F33"/>
  <c i="1" r="AZ61"/>
  <c i="7" r="J33"/>
  <c i="1" r="AV61"/>
  <c r="AT61"/>
  <c i="2" r="F35"/>
  <c i="1" r="AZ56"/>
  <c r="BD55"/>
  <c i="4" r="J32"/>
  <c i="1" r="AG58"/>
  <c r="BC55"/>
  <c r="AY55"/>
  <c r="BB55"/>
  <c r="AX55"/>
  <c r="BA55"/>
  <c i="2" r="J35"/>
  <c i="1" r="AV56"/>
  <c r="AT56"/>
  <c i="7" r="J30"/>
  <c i="1" r="AG61"/>
  <c i="6" r="J35"/>
  <c i="1" r="AV60"/>
  <c r="AT60"/>
  <c i="6" r="F35"/>
  <c i="1" r="AZ60"/>
  <c i="5" r="J35"/>
  <c i="1" r="AV59"/>
  <c r="AT59"/>
  <c i="4" r="F35"/>
  <c i="1" r="AZ58"/>
  <c i="3" r="J35"/>
  <c i="1" r="AV57"/>
  <c r="AT57"/>
  <c i="4" r="J35"/>
  <c i="1" r="AV58"/>
  <c r="AT58"/>
  <c i="8" r="J33"/>
  <c i="1" r="AV62"/>
  <c r="AT62"/>
  <c i="5" r="F35"/>
  <c i="1" r="AZ59"/>
  <c i="2" l="1" r="BK94"/>
  <c r="J94"/>
  <c r="J63"/>
  <c i="5" r="BK90"/>
  <c r="J90"/>
  <c i="3" r="BK87"/>
  <c r="J87"/>
  <c r="J63"/>
  <c i="1" r="AN61"/>
  <c i="7" r="J59"/>
  <c r="J39"/>
  <c i="1" r="AN58"/>
  <c i="4" r="J41"/>
  <c i="1" r="AU55"/>
  <c r="AU54"/>
  <c r="BD54"/>
  <c r="W33"/>
  <c i="8" r="J30"/>
  <c i="1" r="AG62"/>
  <c r="BC54"/>
  <c r="AY54"/>
  <c r="BA54"/>
  <c r="AW54"/>
  <c r="AK30"/>
  <c r="BB54"/>
  <c r="W31"/>
  <c i="5" r="J32"/>
  <c i="1" r="AG59"/>
  <c i="6" r="J32"/>
  <c i="1" r="AG60"/>
  <c r="AW55"/>
  <c r="AZ55"/>
  <c r="AV55"/>
  <c i="8" l="1" r="J39"/>
  <c i="5" r="J41"/>
  <c r="J63"/>
  <c i="6" r="J41"/>
  <c i="1" r="AN60"/>
  <c r="AN59"/>
  <c r="AN62"/>
  <c r="AX54"/>
  <c i="3" r="J32"/>
  <c i="1" r="AG57"/>
  <c i="2" r="J32"/>
  <c i="1" r="AG56"/>
  <c r="AN56"/>
  <c r="W32"/>
  <c r="AZ54"/>
  <c r="W29"/>
  <c r="AT55"/>
  <c r="W30"/>
  <c i="3" l="1" r="J41"/>
  <c i="2" r="J41"/>
  <c i="1" r="AN57"/>
  <c r="AG55"/>
  <c r="AG54"/>
  <c r="AK26"/>
  <c r="AV54"/>
  <c r="AK29"/>
  <c r="AK35"/>
  <c l="1" r="AN5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<sst xmlns="http://schemas.openxmlformats.org/spreadsheetml/2006/main">
  <si>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</si>
  <si>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</si>
  <si>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</si>
  <si>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</si>
  <si>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</si>
  <si>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{6b6efb9d-f00a-4772-80db-dfac71e2e1d3}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</si>
  <si>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</si>
  <si>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</si>
  <si>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</si>
  <si>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</si>
  <si>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</si>
  <si>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</si>
  <si>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</si>
  <si>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</si>
  <si>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2022/020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</si>
  <si>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</si>
  <si>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</si>
  <si>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BAUEROVA – DROBNÁ REKONSTRUKCE VODOVODU</t>
  </si>
  <si>
    <t>KSO:</t>
  </si>
  <si>
    <t/>
  </si>
  <si>
    <t>CC-CZ:</t>
  </si>
  <si>
    <t>Místo:</t>
  </si>
  <si>
    <t>Brno</t>
  </si>
  <si>
    <t>Datum:</t>
  </si>
  <si>
    <t>25. 4. 2022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</si>
  <si>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</si>
  <si>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</si>
  <si>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</si>
  <si>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</si>
  <si>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</si>
  <si>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</si>
  <si>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</si>
  <si>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</si>
  <si>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</si>
  <si>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</si>
  <si>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</si>
  <si>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</si>
  <si>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</si>
  <si>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</si>
  <si>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</si>
  <si>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</si>
  <si>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</si>
  <si>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</si>
  <si>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</si>
  <si>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</si>
  <si>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</si>
  <si>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</si>
  <si>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</si>
  <si>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</si>
  <si>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</si>
  <si>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</si>
  <si>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</si>
  <si>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</si>
  <si>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</si>
  <si>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</si>
  <si>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</si>
  <si>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</si>
  <si>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</si>
  <si>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</si>
  <si>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</si>
  <si>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</si>
  <si>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</si>
  <si>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</si>
  <si>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</si>
  <si>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</si>
  <si>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</si>
  <si>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</si>
  <si>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</si>
  <si>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</si>
  <si>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</si>
  <si>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</si>
  <si>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</si>
  <si>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</si>
  <si>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</si>
  <si>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SO330</t>
  </si>
  <si>
    <t>Stavební část - vodovodní řady</t>
  </si>
  <si>
    <t>STA</t>
  </si>
  <si>
    <t>1</t>
  </si>
  <si>
    <t>{75e338fd-a50f-404b-816d-053a53332e8e}</t>
  </si>
  <si>
    <t>2</t>
  </si>
  <si>
    <t>/</t>
  </si>
  <si>
    <t>SO330.001</t>
  </si>
  <si>
    <t>Vodovodní řady - výkopové práce</t>
  </si>
  <si>
    <t>Soupis</t>
  </si>
  <si>
    <t>{0d1d8747-eb77-4a51-856e-3941791b9e61}</t>
  </si>
  <si>
    <t>SO330.002</t>
  </si>
  <si>
    <t>Vodovodní řady - demontážní práce stávající vodovod</t>
  </si>
  <si>
    <t>{089d897a-3e6d-4900-8b70-b9552e330417}</t>
  </si>
  <si>
    <t>SO330.003</t>
  </si>
  <si>
    <t>Vodovodní řady - výpis materiálu</t>
  </si>
  <si>
    <t>{1b61d70f-661c-4626-b496-df54fca6499c}</t>
  </si>
  <si>
    <t>SO330.004</t>
  </si>
  <si>
    <t>Vodovodní řady - provizorní propojení (montážní práce)</t>
  </si>
  <si>
    <t>{50649796-1f98-4e86-ae9e-c380d23aec9c}</t>
  </si>
  <si>
    <t>SO330.005</t>
  </si>
  <si>
    <t>Vodovodní řady - provizorní propojení (demontážní práce)</t>
  </si>
  <si>
    <t>{4f480a2a-cd26-4961-bb0c-7f029cd4706a}</t>
  </si>
  <si>
    <t>SO331</t>
  </si>
  <si>
    <t>Dočasné příhradové konstrukce</t>
  </si>
  <si>
    <t>{f0f81e8f-448e-4344-adc6-8491ccf2d6c1}</t>
  </si>
  <si>
    <t>SO900</t>
  </si>
  <si>
    <t>Vedlejší a ostatní náklady</t>
  </si>
  <si>
    <t>{fc65f165-5fac-41ee-80fa-89f152654978}</t>
  </si>
  <si>
    <t>KRYCÍ LIST SOUPISU PRACÍ</t>
  </si>
  <si>
    <t>Objekt:</t>
  </si>
  <si>
    <t>SO330 - Stavební část - vodovodní řady</t>
  </si>
  <si>
    <t>Soupis:</t>
  </si>
  <si>
    <t>SO330.001 - Vodovodní řady - výkopové práce</t>
  </si>
  <si>
    <t>REKAPITULACE ČLENĚNÍ SOUPISU PRACÍ</t>
  </si>
  <si>
    <t>Kód dílu - Popis</t>
  </si>
  <si>
    <t>Cena celkem [CZK]</t>
  </si>
  <si>
    <t>-1</t>
  </si>
  <si>
    <t xml:space="preserve">HSV - 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</si>
  <si>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</si>
  <si>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</si>
  <si>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</si>
  <si>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</si>
  <si>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89 -  Ostatní konstrukce</t>
  </si>
  <si>
    <t xml:space="preserve">    9 - Ostatní konstrukce,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</si>
  <si>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</si>
  <si>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</si>
  <si>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</si>
  <si>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</si>
  <si>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</si>
  <si>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</si>
  <si>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</si>
  <si>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</si>
  <si>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</si>
  <si>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</si>
  <si>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</si>
  <si>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</si>
  <si>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</si>
  <si>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</si>
  <si>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</si>
  <si>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</si>
  <si>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</si>
  <si>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</si>
  <si>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>Zemní práce</t>
  </si>
  <si>
    <t>K</t>
  </si>
  <si>
    <t>113107522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</si>
  <si>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</si>
  <si>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m2</t>
  </si>
  <si>
    <t>CS ÚRS 2022 01</t>
  </si>
  <si>
    <t>4</t>
  </si>
  <si>
    <t>-954251236</t>
  </si>
  <si>
    <t>Online PSC</t>
  </si>
  <si>
    <t>https://podminky.urs.cz/item/CS_URS_2022_01/113107522</t>
  </si>
  <si>
    <t>VV</t>
  </si>
  <si>
    <t>"ŠD"</t>
  </si>
  <si>
    <t>"Krajská komunikace dle D1.2, D1.4 - nad rýhou:" 2,62*67,4</t>
  </si>
  <si>
    <t>"Sypané kameny dle D1.2, D1.4 - nad rýhou:" 2,36*(8,3+14)</t>
  </si>
  <si>
    <t>Mezisoučet</t>
  </si>
  <si>
    <t>3</t>
  </si>
  <si>
    <t>"ŠČM"</t>
  </si>
  <si>
    <t>"Krajská komunikace dle D1.2, D1.4 - v rozšíření:" 2*0,3*67,4</t>
  </si>
  <si>
    <t>Součet</t>
  </si>
  <si>
    <t>113107543</t>
  </si>
  <si>
    <t>Odstranění podkladů nebo krytů při překopech inženýrských sítí s přemístěním hmot na skládku ve vzdálenosti do 3 m nebo s naložením na dopravní prostředek strojně plochy jednotlivě přes 15 m2 živičných, o tl. vrstvy přes 100 do 150 mm</t>
  </si>
  <si>
    <t>-1239920272</t>
  </si>
  <si>
    <t>https://podminky.urs.cz/item/CS_URS_2022_01/113107543</t>
  </si>
  <si>
    <t>"Krajská komunikace dle D1.2, D1.4 - v rozšíření:" 2*0,6*67,4</t>
  </si>
  <si>
    <t>113154123</t>
  </si>
  <si>
    <t>Frézování živičného podkladu nebo krytu s naložením na dopravní prostředek plochy do 500 m2 bez překážek v trase pruhu šířky přes 0,5 m do 1 m, tloušťky vrstvy 50 mm</t>
  </si>
  <si>
    <t>594011088</t>
  </si>
  <si>
    <t>https://podminky.urs.cz/item/CS_URS_2022_01/113154123</t>
  </si>
  <si>
    <t>"Krajská komunikace dle D1.2, D1.4 - mimo rýhu a rozšíření dle C3:" 665</t>
  </si>
  <si>
    <t>"Krajská komunikace dle D1.2, D1.4 - v rozšíření:" 2*0,9*67,4</t>
  </si>
  <si>
    <t>115101201</t>
  </si>
  <si>
    <t>Čerpání vody na dopravní výšku do 10 m s uvažovaným průměrným přítokem do 500 l/min</t>
  </si>
  <si>
    <t>hod</t>
  </si>
  <si>
    <t>-92687038</t>
  </si>
  <si>
    <t>https://podminky.urs.cz/item/CS_URS_2022_01/115101201</t>
  </si>
  <si>
    <t>"Přečerpávání vod dle D1.1 (předpokládané množství):" 10*10</t>
  </si>
  <si>
    <t>5</t>
  </si>
  <si>
    <t>115101301</t>
  </si>
  <si>
    <t>Pohotovost záložní čerpací soupravy pro dopravní výšku do 10 m s uvažovaným průměrným přítokem do 500 l/min</t>
  </si>
  <si>
    <t>den</t>
  </si>
  <si>
    <t>1991131964</t>
  </si>
  <si>
    <t>https://podminky.urs.cz/item/CS_URS_2022_01/115101301</t>
  </si>
  <si>
    <t>6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</si>
  <si>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</si>
  <si>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</si>
  <si>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m</t>
  </si>
  <si>
    <t>-250258887</t>
  </si>
  <si>
    <t>https://podminky.urs.cz/item/CS_URS_2022_01/119001405</t>
  </si>
  <si>
    <t>"Křížení podzemního vedení potrubí dle D2 - řad:" 13*(1+1,5+1)</t>
  </si>
  <si>
    <t>"Křížení podzemního vedení potrubí dle D2 - přípojky:" 8*(1+1,1+1)</t>
  </si>
  <si>
    <t>7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</si>
  <si>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</si>
  <si>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</si>
  <si>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-113819992</t>
  </si>
  <si>
    <t>https://podminky.urs.cz/item/CS_URS_2022_01/119001412</t>
  </si>
  <si>
    <t xml:space="preserve">"Křížení podzemního trubního vedení  dle D1.2 - řad:" 3*(1+2,5+1)</t>
  </si>
  <si>
    <t>8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</si>
  <si>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</si>
  <si>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</si>
  <si>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-1434587770</t>
  </si>
  <si>
    <t>https://podminky.urs.cz/item/CS_URS_2022_01/119001421</t>
  </si>
  <si>
    <t>"Křížení podzemního vedení kabelů VO dle D1.2 - řad:" 6*(1+2,5+1)</t>
  </si>
  <si>
    <t>9</t>
  </si>
  <si>
    <t>121151103</t>
  </si>
  <si>
    <t>Sejmutí ornice strojně při souvislé ploše do 100 m2, tl. vrstvy do 200 mm</t>
  </si>
  <si>
    <t>-1589674302</t>
  </si>
  <si>
    <t>https://podminky.urs.cz/item/CS_URS_2022_01/121151103</t>
  </si>
  <si>
    <t>"Trávník dle D1.2, D1.4 - nad rýhou:" 2,36*(16,6+32,2+27+13)</t>
  </si>
  <si>
    <t>"Trávník dle D1.2, D1.4 - v rozšíření:" 2*0,25*(16,6+32,2+27+13)</t>
  </si>
  <si>
    <t>10</t>
  </si>
  <si>
    <t>131251205</t>
  </si>
  <si>
    <t>Hloubení zapažených jam a zářezů strojně s urovnáním dna do předepsaného profilu a spádu v hornině třídy těžitelnosti I skupiny 3 přes 500 do 1 000 m3</t>
  </si>
  <si>
    <t>m3</t>
  </si>
  <si>
    <t>1037995294</t>
  </si>
  <si>
    <t>https://podminky.urs.cz/item/CS_URS_2022_01/131251205</t>
  </si>
  <si>
    <t xml:space="preserve">"Hloubení rýhy (jámy) řad dle D1.2, D1.4" </t>
  </si>
  <si>
    <t>"Komunikace:" 2,62*((2,24+2,38)/2)*67,4</t>
  </si>
  <si>
    <t>"Nezpevněné plochy (začátek úseku):" 2,36*((2,1+2,24)/2)*16,7</t>
  </si>
  <si>
    <t>"Nezpevněné plochy (konec úseku):" 2,36*((2,38+3)/2)*94,2</t>
  </si>
  <si>
    <t>"Odečet povrchů nad rýhou dle D1.2, D1.4"</t>
  </si>
  <si>
    <t>"Komunikace:" -2,62*0,6*67,4</t>
  </si>
  <si>
    <t>"Nezpeněné plochy (začátek úseku):" -2,36*0,2*16,7</t>
  </si>
  <si>
    <t>"Nezpeněné plochy (konec úseku):" -2,36*0,2*94,2</t>
  </si>
  <si>
    <t>"Odečet kubatury vytlačené stávajícím potrubím:" -178,31*PI*0,4*0,4</t>
  </si>
  <si>
    <t>"Zastoupení zeminy dle IGP 80%:" 0,8*843,536</t>
  </si>
  <si>
    <t>11</t>
  </si>
  <si>
    <t>131351205</t>
  </si>
  <si>
    <t>Hloubení zapažených jam a zářezů strojně s urovnáním dna do předepsaného profilu a spádu v hornině třídy těžitelnosti II skupiny 4 přes 500 do 1 000 m3</t>
  </si>
  <si>
    <t>-1604348536</t>
  </si>
  <si>
    <t>https://podminky.urs.cz/item/CS_URS_2022_01/131351205</t>
  </si>
  <si>
    <t>"Zastoupení zeminy dle IGP 20%:" 0,2*843,536</t>
  </si>
  <si>
    <t>12</t>
  </si>
  <si>
    <t>139001101</t>
  </si>
  <si>
    <t>Příplatek k cenám hloubených vykopávek za ztížení vykopávky v blízkosti podzemního vedení nebo výbušnin pro jakoukoliv třídu horniny</t>
  </si>
  <si>
    <t>-1373145259</t>
  </si>
  <si>
    <t>https://podminky.urs.cz/item/CS_URS_2022_01/139001101</t>
  </si>
  <si>
    <t xml:space="preserve">"Křížení podzemního trubního vedení  dle D1.2 - řad:" 3*(2,5)*2*(1+1)</t>
  </si>
  <si>
    <t>"Křížení podzemního vedení kabelů VO dle D1.2 - řad:" 6*(2,5)*2*(1+1)</t>
  </si>
  <si>
    <t>13</t>
  </si>
  <si>
    <t>151811132</t>
  </si>
  <si>
    <t>Zřízení pažicích boxů pro pažení a rozepření stěn rýh podzemního vedení hloubka výkopu do 4 m, šířka přes 1,2 do 2,5 m</t>
  </si>
  <si>
    <t>-1307040095</t>
  </si>
  <si>
    <t>https://podminky.urs.cz/item/CS_URS_2022_01/151811132</t>
  </si>
  <si>
    <t xml:space="preserve">"Hloubení rýhy (jámy) řad dle D1.2, D1.4, pažení dle D1.4 pozice 10" </t>
  </si>
  <si>
    <t>"Komunikace:" 2*((2,24+2,38)/2)*67,4</t>
  </si>
  <si>
    <t>"Nezpeněné plochy (začátek úseku):" 2*((2,1+2,24)/2)*16,7</t>
  </si>
  <si>
    <t>"Nezpeněné plochy (konec úseku):" 2*((2,38+3)/2)*94,2</t>
  </si>
  <si>
    <t>14</t>
  </si>
  <si>
    <t>151811232</t>
  </si>
  <si>
    <t>Odstranění pažicích boxů pro pažení a rozepření stěn rýh podzemního vedení hloubka výkopu do 4 m, šířka přes 1,2 do 2,5 m</t>
  </si>
  <si>
    <t>-841926507</t>
  </si>
  <si>
    <t>https://podminky.urs.cz/item/CS_URS_2022_01/151811232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</si>
  <si>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</si>
  <si>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</si>
  <si>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-496594216</t>
  </si>
  <si>
    <t>https://podminky.urs.cz/item/CS_URS_2022_01/162251102</t>
  </si>
  <si>
    <t>"Přemístění zeminy a kameniva určených do zásypů na meziskládku"</t>
  </si>
  <si>
    <t>"Hloubení rýhy, zásypy dle D1.2, D1.4, pozice 7:" 293</t>
  </si>
  <si>
    <t>"Přemístění zeminy a kameniva určených do zásypů z meziskládky"</t>
  </si>
  <si>
    <t>16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</si>
  <si>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</si>
  <si>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</si>
  <si>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186732741</t>
  </si>
  <si>
    <t>https://podminky.urs.cz/item/CS_URS_2022_01/162751117</t>
  </si>
  <si>
    <t>"Odvoz přebytečné zeminy na recyklační skládku dle D1.1, 10 km"</t>
  </si>
  <si>
    <t>"Odečet zeminy a kameniva určených do zásypů"</t>
  </si>
  <si>
    <t>"Hloubení rýhy, zásypy dle D1.2, D1.4, pozice 7:" -293</t>
  </si>
  <si>
    <t>"Zastoupení zeminy třídy těžitelnosti II dle IGP 20%:" -0,2*843,536</t>
  </si>
  <si>
    <t>17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</si>
  <si>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</si>
  <si>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</si>
  <si>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-1396356822</t>
  </si>
  <si>
    <t>https://podminky.urs.cz/item/CS_URS_2022_01/162751137</t>
  </si>
  <si>
    <t>"Zastoupení zeminy třídy těžitelnosti II dle IGP 20%:" 0,2*843,536</t>
  </si>
  <si>
    <t>18</t>
  </si>
  <si>
    <t>167151111</t>
  </si>
  <si>
    <t>Nakládání, skládání a překládání neulehlého výkopku nebo sypaniny strojně nakládání, množství přes 100 m3, z hornin třídy těžitelnosti I, skupiny 1 až 3</t>
  </si>
  <si>
    <t>-1484544578</t>
  </si>
  <si>
    <t>https://podminky.urs.cz/item/CS_URS_2022_01/167151111</t>
  </si>
  <si>
    <t>"Nakládání zeminy a kameniva určených do zásypů na meziskládce"</t>
  </si>
  <si>
    <t>19</t>
  </si>
  <si>
    <t>171201231</t>
  </si>
  <si>
    <t>Poplatek za uložení stavebního odpadu na recyklační skládce (skládkovné) zeminy a kamení zatříděného do Katalogu odpadů pod kódem 17 05 04</t>
  </si>
  <si>
    <t>t</t>
  </si>
  <si>
    <t>20390497</t>
  </si>
  <si>
    <t>https://podminky.urs.cz/item/CS_URS_2022_01/171201231</t>
  </si>
  <si>
    <t>"Nezpeněné plochy (začátek úseku):" 2,36*((2,1+2,24)/2)*16,7</t>
  </si>
  <si>
    <t>"Nezpeněné plochy (konec úseku):" 2,36*((2,38+3)/2)*94,2</t>
  </si>
  <si>
    <t>550,536*2 'Přepočtené koeficientem množství</t>
  </si>
  <si>
    <t>20</t>
  </si>
  <si>
    <t>171251201</t>
  </si>
  <si>
    <t>Uložení sypaniny na skládky nebo meziskládky bez hutnění s upravením uložené sypaniny do předepsaného tvaru</t>
  </si>
  <si>
    <t>1473872016</t>
  </si>
  <si>
    <t>https://podminky.urs.cz/item/CS_URS_2022_01/171251201</t>
  </si>
  <si>
    <t>"Uložení zeminy a kameniva určených do zásypů na meziskládce"</t>
  </si>
  <si>
    <t>174101101</t>
  </si>
  <si>
    <t>Zásyp sypaninou z jakékoliv horniny strojně s uložením výkopku ve vrstvách se zhutněním jam, šachet, rýh nebo kolem objektů v těchto vykopávkách</t>
  </si>
  <si>
    <t>-41394599</t>
  </si>
  <si>
    <t>https://podminky.urs.cz/item/CS_URS_2022_01/174101101</t>
  </si>
  <si>
    <t>"Zásypy zpětně použitou vhodnou zeminou v trávnícíc a nezpevněných plochách"</t>
  </si>
  <si>
    <t>22</t>
  </si>
  <si>
    <t>1328172729</t>
  </si>
  <si>
    <t>"Zásypy v komunikacích"</t>
  </si>
  <si>
    <t>"Hloubení rýhy, zásypy dle D1.2, D1.4, pozice 7:" 62</t>
  </si>
  <si>
    <t>23</t>
  </si>
  <si>
    <t>M</t>
  </si>
  <si>
    <t>58344171</t>
  </si>
  <si>
    <t>štěrkodrť frakce 0/32</t>
  </si>
  <si>
    <t>887206065</t>
  </si>
  <si>
    <t>"Hloubení rýhy, zásypy dle D1.2, D1.4, pozice 7:" 62*1,8*1,2</t>
  </si>
  <si>
    <t>24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</si>
  <si>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</si>
  <si>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</si>
  <si>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171037963</t>
  </si>
  <si>
    <t>https://podminky.urs.cz/item/CS_URS_2022_01/175151101</t>
  </si>
  <si>
    <t>"Hloubení rýhy, obsyp písek a štěrk fr. 0/22 dle D1.2, D1.4, pozice 3:" 380</t>
  </si>
  <si>
    <t>25</t>
  </si>
  <si>
    <t>58337331</t>
  </si>
  <si>
    <t>štěrkopísek frakce 0/22</t>
  </si>
  <si>
    <t>CS ÚRS 2020 01</t>
  </si>
  <si>
    <t>1498340464</t>
  </si>
  <si>
    <t>"Hloubení rýhy, obsyp písek a štěrk fr. 0/22 dle D1.2, D1.4, pozice 3:" 380*1,8*1,2</t>
  </si>
  <si>
    <t>26</t>
  </si>
  <si>
    <t>181351003</t>
  </si>
  <si>
    <t>Rozprostření a urovnání ornice v rovině nebo ve svahu sklonu do 1:5 strojně při souvislé ploše do 100 m2, tl. vrstvy do 200 mm</t>
  </si>
  <si>
    <t>-1500450450</t>
  </si>
  <si>
    <t>https://podminky.urs.cz/item/CS_URS_2022_01/181351003</t>
  </si>
  <si>
    <t>27</t>
  </si>
  <si>
    <t>181411131</t>
  </si>
  <si>
    <t>Založení trávníku na půdě předem připravené plochy do 1000 m2 výsevem včetně utažení parkového v rovině nebo na svahu do 1:5</t>
  </si>
  <si>
    <t>136782623</t>
  </si>
  <si>
    <t>https://podminky.urs.cz/item/CS_URS_2022_01/181411131</t>
  </si>
  <si>
    <t>28</t>
  </si>
  <si>
    <t>00572410</t>
  </si>
  <si>
    <t>osivo směs travní parková</t>
  </si>
  <si>
    <t>kg</t>
  </si>
  <si>
    <t>-2055736640</t>
  </si>
  <si>
    <t>253,968*0,025 'Přepočtené koeficientem množství</t>
  </si>
  <si>
    <t>Vodorovné konstrukce</t>
  </si>
  <si>
    <t>29</t>
  </si>
  <si>
    <t>451573111</t>
  </si>
  <si>
    <t>Lože pod potrubí, stoky a drobné objekty v otevřeném výkopu z písku a štěrkopísku do 63 mm</t>
  </si>
  <si>
    <t>996003074</t>
  </si>
  <si>
    <t>https://podminky.urs.cz/item/CS_URS_2022_01/451573111</t>
  </si>
  <si>
    <t>"Hloubení rýhy, lože pískové dle D1.2, D1.4, pozice 1:" 140</t>
  </si>
  <si>
    <t>Komunikace pozemní</t>
  </si>
  <si>
    <t>30</t>
  </si>
  <si>
    <t>564861111</t>
  </si>
  <si>
    <t>Podklad ze štěrkodrti ŠD s rozprostřením a zhutněním plochy přes 100 m2, po zhutnění tl. 200 mm</t>
  </si>
  <si>
    <t>953316633</t>
  </si>
  <si>
    <t>https://podminky.urs.cz/item/CS_URS_2022_01/564861111</t>
  </si>
  <si>
    <t>31</t>
  </si>
  <si>
    <t>565231112</t>
  </si>
  <si>
    <t>Podklad ze štěrku částečně zpevněného cementovou maltou ŠCM s rozprostřením a s hutněním, po zhutnění tl. 200 mm</t>
  </si>
  <si>
    <t>-768833980</t>
  </si>
  <si>
    <t>https://podminky.urs.cz/item/CS_URS_2022_01/565231112</t>
  </si>
  <si>
    <t>32</t>
  </si>
  <si>
    <t>573211109</t>
  </si>
  <si>
    <t>Postřik spojovací PS bez posypu kamenivem z asfaltu silničního, v množství 0,50 kg/m2</t>
  </si>
  <si>
    <t>-846576107</t>
  </si>
  <si>
    <t>https://podminky.urs.cz/item/CS_URS_2022_01/573211109</t>
  </si>
  <si>
    <t>"Krajská komunikace dle D1.2, D1.4 - nad rýhou (pod ložnou vrstvou):" 2,62*67,4</t>
  </si>
  <si>
    <t>"Krajská komunikace dle D1.2, D1.4 - v rozšíření (pod ložnou vrstvou):" 2*0,6*67,4</t>
  </si>
  <si>
    <t>"Krajská komunikace dle D1.2, D1.4 - mimo rýhu a rozšíření dle C3 (pod obrusnou vrstvou):" 665</t>
  </si>
  <si>
    <t>33</t>
  </si>
  <si>
    <t>577144141</t>
  </si>
  <si>
    <t>Asfaltový beton vrstva obrusná ACO 11 (ABS) s rozprostřením a se zhutněním z modifikovaného asfaltu v pruhu šířky přes 3 m, po zhutnění tl. 50 mm</t>
  </si>
  <si>
    <t>-235771120</t>
  </si>
  <si>
    <t>https://podminky.urs.cz/item/CS_URS_2022_01/577144141</t>
  </si>
  <si>
    <t>34</t>
  </si>
  <si>
    <t>577165122</t>
  </si>
  <si>
    <t>Asfaltový beton vrstva ložní ACL 16 (ABH) s rozprostřením a zhutněním z nemodifikovaného asfaltu v pruhu šířky přes 3 m, po zhutnění tl. 70 mm</t>
  </si>
  <si>
    <t>-1067961838</t>
  </si>
  <si>
    <t>https://podminky.urs.cz/item/CS_URS_2022_01/577165122</t>
  </si>
  <si>
    <t>35</t>
  </si>
  <si>
    <t>577175122</t>
  </si>
  <si>
    <t>Asfaltový beton vrstva ložní ACL 16 (ABH) s rozprostřením a zhutněním z nemodifikovaného asfaltu v pruhu šířky přes 3 m, po zhutnění tl. 80 mm</t>
  </si>
  <si>
    <t>-1493531402</t>
  </si>
  <si>
    <t>https://podminky.urs.cz/item/CS_URS_2022_01/577175122</t>
  </si>
  <si>
    <t>Trubní vedení</t>
  </si>
  <si>
    <t>36</t>
  </si>
  <si>
    <t>899722113</t>
  </si>
  <si>
    <t>Krytí potrubí z plastů výstražnou fólií z PVC šířky 34 cm</t>
  </si>
  <si>
    <t>133588559</t>
  </si>
  <si>
    <t>https://podminky.urs.cz/item/CS_URS_2022_01/899722113</t>
  </si>
  <si>
    <t>"Dle D1.2, D1.4, pozice 6:" 180</t>
  </si>
  <si>
    <t>89</t>
  </si>
  <si>
    <t xml:space="preserve"> Ostatní konstrukce</t>
  </si>
  <si>
    <t>37</t>
  </si>
  <si>
    <t>R899101</t>
  </si>
  <si>
    <t>Dodávka a montáž vyhledávacího vodiče 2x Cu 4 mm včetně kontroly funkčnosti včetně všech souvisejících konstrukcí a prací</t>
  </si>
  <si>
    <t>748653316</t>
  </si>
  <si>
    <t>"Dle D1.2, D1.4, pozice 5:" 360</t>
  </si>
  <si>
    <t>38</t>
  </si>
  <si>
    <t>R899102</t>
  </si>
  <si>
    <t>Dodávka a montáž vyhledávacího prstencového markeru včetně všech souvisejících konstrukcí a prací</t>
  </si>
  <si>
    <t>kus</t>
  </si>
  <si>
    <t>-1615982905</t>
  </si>
  <si>
    <t>"Dle D1.2, D1.4, pozice 9:" 15</t>
  </si>
  <si>
    <t>Ostatní konstrukce, bourání</t>
  </si>
  <si>
    <t>39</t>
  </si>
  <si>
    <t>919112114</t>
  </si>
  <si>
    <t>Řezání dilatačních spár v živičném krytu příčných nebo podélných, šířky 4 mm, hloubky přes 90 do 100 mm</t>
  </si>
  <si>
    <t>425905432</t>
  </si>
  <si>
    <t>https://podminky.urs.cz/item/CS_URS_2022_01/919112114</t>
  </si>
  <si>
    <t>"Krajská komunikace dle D1.2, D1.4 - finální úprava (začátek a konec úseku):" 11,6+8,5+8,5</t>
  </si>
  <si>
    <t>40</t>
  </si>
  <si>
    <t>919121132</t>
  </si>
  <si>
    <t>Utěsnění dilatačních spár zálivkou za studena v cementobetonovém nebo živičném krytu včetně adhezního nátěru s těsnicím profilem pod zálivkou, pro komůrky šířky 20 mm, hloubky 40 mm</t>
  </si>
  <si>
    <t>-1775001642</t>
  </si>
  <si>
    <t>https://podminky.urs.cz/item/CS_URS_2022_01/919121132</t>
  </si>
  <si>
    <t>41</t>
  </si>
  <si>
    <t>919735114</t>
  </si>
  <si>
    <t>Řezání stávajícího živičného krytu nebo podkladu hloubky přes 150 do 200 mm</t>
  </si>
  <si>
    <t>-1901860162</t>
  </si>
  <si>
    <t>https://podminky.urs.cz/item/CS_URS_2022_01/919735114</t>
  </si>
  <si>
    <t>"Krajská komunikace dle D1.2, D1.4 - řezání stávajícího krytu nad rýhou:" 2*67,4</t>
  </si>
  <si>
    <t>997</t>
  </si>
  <si>
    <t>Přesun sutě</t>
  </si>
  <si>
    <t>42</t>
  </si>
  <si>
    <t>997221551</t>
  </si>
  <si>
    <t>Vodorovná doprava suti bez naložení, ale se složením a s hrubým urovnáním ze sypkých materiálů, na vzdálenost do 1 km</t>
  </si>
  <si>
    <t>1134237560</t>
  </si>
  <si>
    <t>https://podminky.urs.cz/item/CS_URS_2022_01/997221551</t>
  </si>
  <si>
    <t>"Odvoz na recyklační skládku 10 km dle D1.1"</t>
  </si>
  <si>
    <t>"Kamenivo podkladní vrstvy komunikací, položka 1:" 129,411</t>
  </si>
  <si>
    <t>"Živice podkladní a obrusné vrstvy komunikací, položky 2, 3:" 81,36+110,734</t>
  </si>
  <si>
    <t>43</t>
  </si>
  <si>
    <t>997221559</t>
  </si>
  <si>
    <t>Vodorovná doprava suti bez naložení, ale se složením a s hrubým urovnáním Příplatek k ceně za každý další i započatý 1 km přes 1 km</t>
  </si>
  <si>
    <t>-905553694</t>
  </si>
  <si>
    <t>https://podminky.urs.cz/item/CS_URS_2022_01/997221559</t>
  </si>
  <si>
    <t>321,505*9 'Přepočtené koeficientem množství</t>
  </si>
  <si>
    <t>44</t>
  </si>
  <si>
    <t>997221873</t>
  </si>
  <si>
    <t>-620717994</t>
  </si>
  <si>
    <t>https://podminky.urs.cz/item/CS_URS_2022_01/997221873</t>
  </si>
  <si>
    <t>45</t>
  </si>
  <si>
    <t>997221875</t>
  </si>
  <si>
    <t>Poplatek za uložení stavebního odpadu na recyklační skládce (skládkovné) asfaltového bez obsahu dehtu zatříděného do Katalogu odpadů pod kódem 17 03 02</t>
  </si>
  <si>
    <t>628325131</t>
  </si>
  <si>
    <t>https://podminky.urs.cz/item/CS_URS_2022_01/997221875</t>
  </si>
  <si>
    <t>998</t>
  </si>
  <si>
    <t>Přesun hmot</t>
  </si>
  <si>
    <t>46</t>
  </si>
  <si>
    <t>998273102</t>
  </si>
  <si>
    <t>Přesun hmot pro trubní vedení hloubené z trub litinových pro vodovody nebo kanalizace v otevřeném výkopu dopravní vzdálenost do 15 m</t>
  </si>
  <si>
    <t>1402989407</t>
  </si>
  <si>
    <t>https://podminky.urs.cz/item/CS_URS_2022_01/998273102</t>
  </si>
  <si>
    <t>SO330.002 - Vodovodní řady - demontážní práce stávající vodovod</t>
  </si>
  <si>
    <t xml:space="preserve">Položky demontáží trubního vedení a tvarovek stávajícího řadu obsahují (pokud není uvedeno jinak): Demontáž potrubí včetně nutného rozřezání, vytažení potrubí z výkopu, očištění potrubí a uložení potrubí k dalšímu použití nebo odvoz dle pokynů a požadavků investora.  Demontáž tvarovek včetně nutného rozřezání, vytažení z výkopu, očištění a uložení k dalšímu použití nebo odvoz dle pokynů a požadavků investora.  Množství vychází z kladečského schematu nově navrženého vodovodního řadu.</t>
  </si>
  <si>
    <t>HSV - Práce a dodávky HSV</t>
  </si>
  <si>
    <t>Práce a dodávky HSV</t>
  </si>
  <si>
    <t>R856001</t>
  </si>
  <si>
    <t>Demontáž potrubí SKL DN 800 včetně nutného rozpojování nebo řezání, včetně vytažení z výkopu, včetně všech souvisejících konstrukcí a prací</t>
  </si>
  <si>
    <t>928289450</t>
  </si>
  <si>
    <t>R857001</t>
  </si>
  <si>
    <t>Demontáž litinových tvarovek na potrubí litinovém tlakovém jednoosých na potrubí z trub hrdlových v otevřeném výkopu, kanálu nebo v šachtě s integrovaným těsněním DN 200</t>
  </si>
  <si>
    <t>1338510085</t>
  </si>
  <si>
    <t>R857002</t>
  </si>
  <si>
    <t>Demontáž litinových tvarovek na potrubí litinovém tlakovém jednoosých na potrubí z trub přírubových v otevřeném výkopu, kanálu nebo v šachtě DN 200</t>
  </si>
  <si>
    <t>640082847</t>
  </si>
  <si>
    <t>R857003</t>
  </si>
  <si>
    <t>Demontáž litinových tvarovek na potrubí litinovém tlakovém jednoosých na potrubí z trub hrdlových v otevřeném výkopu, kanálu nebo v šachtě s integrovaným těsněním DN 300</t>
  </si>
  <si>
    <t>452175414</t>
  </si>
  <si>
    <t>R857004</t>
  </si>
  <si>
    <t>Demontáž litinových tvarovek na potrubí litinovém tlakovém jednoosých na potrubí z trub přírubových v otevřeném výkopu, kanálu nebo v šachtě DN 300</t>
  </si>
  <si>
    <t>-1679068739</t>
  </si>
  <si>
    <t>R857005</t>
  </si>
  <si>
    <t>Demontáž litinových tvarovek na potrubí litinovém tlakovém jednoosých na potrubí z trub přírubových v otevřeném výkopu, kanálu nebo v šachtě DN 400</t>
  </si>
  <si>
    <t>-149449272</t>
  </si>
  <si>
    <t>R891001</t>
  </si>
  <si>
    <t>Demontáž vodovodních šoupátek otevřený výkop DN 200 včetně podkladního bloku, teleskopické soupravy a poklopu</t>
  </si>
  <si>
    <t>1664569849</t>
  </si>
  <si>
    <t>R891002</t>
  </si>
  <si>
    <t>Demontáž vodovodních šoupátek otevřený výkop DN 300 včetně podkladního bloku, teleskopické soupravy a poklopu</t>
  </si>
  <si>
    <t>-1244840473</t>
  </si>
  <si>
    <t>SO330.003 - Vodovodní řady - výpis materiálu</t>
  </si>
  <si>
    <t xml:space="preserve">    85 -  Potrubí z trub litinových</t>
  </si>
  <si>
    <t>851471131</t>
  </si>
  <si>
    <t>Montáž potrubí z trub litinových tlakových hrdlových v otevřeném výkopu s integrovaným těsněním DN 800</t>
  </si>
  <si>
    <t>1540647374</t>
  </si>
  <si>
    <t>https://podminky.urs.cz/item/CS_URS_2022_01/851471131</t>
  </si>
  <si>
    <t>"Dle výpisu materiálu dle D1.3, přesná specifikace dle D1.1, pozice --:" 169,8</t>
  </si>
  <si>
    <t>55253012</t>
  </si>
  <si>
    <t>trouba vodovodní litinová hrdlová Pz dl 6m DN 800 včetně spojovacího materiálu</t>
  </si>
  <si>
    <t>-1127915426</t>
  </si>
  <si>
    <t>169,8*1,01 'Přepočtené koeficientem množství</t>
  </si>
  <si>
    <t>857351131</t>
  </si>
  <si>
    <t>Montáž litinových tvarovek na potrubí litinovém tlakovém jednoosých na potrubí z trub hrdlových v otevřeném výkopu, kanálu nebo v šachtě s integrovaným těsněním DN 200</t>
  </si>
  <si>
    <t>1687557602</t>
  </si>
  <si>
    <t>https://podminky.urs.cz/item/CS_URS_2022_01/857351131</t>
  </si>
  <si>
    <t>"Dle výpisu materiálu dle D1.3, přesná specifikace dle D1.1, pozice --, U kus DN200:" 1</t>
  </si>
  <si>
    <t>R554005</t>
  </si>
  <si>
    <t>U kus GGG DN 200 min. PN16 dle ČSN EN 545 vnitřní protikorozní ochrana práškovým epoxidem dle směrnic GSK-RAL-GZ-662, min. tloušťka 250 μm univerzální vnější protikorozní ochrana</t>
  </si>
  <si>
    <t>639521055</t>
  </si>
  <si>
    <t>857352122</t>
  </si>
  <si>
    <t>Montáž litinových tvarovek na potrubí litinovém tlakovém jednoosých na potrubí z trub přírubových v otevřeném výkopu, kanálu nebo v šachtě DN 200</t>
  </si>
  <si>
    <t>58800936</t>
  </si>
  <si>
    <t>https://podminky.urs.cz/item/CS_URS_2022_01/857352122</t>
  </si>
  <si>
    <t>"Dle výpisu materiálu dle D1.3, přesná specifikace dle D1.1, pozice --, EU kus DN200:" 1</t>
  </si>
  <si>
    <t>"Dle výpisu materiálu dle D1.3, přesná specifikace dle D1.1, pozice --, přímý kus s návarky DN200, dl. 1000 mm:" 1</t>
  </si>
  <si>
    <t>R554001</t>
  </si>
  <si>
    <t>EU kus GGG DN 200 min. PN16 dle ČSN EN 545 vnitřní protikorozní ochrana práškovým epoxidem dle směrnic GSK-RAL-GZ-662, min. tloušťka 250 μm univerzální vnější protikorozní ochrana</t>
  </si>
  <si>
    <t>660102036</t>
  </si>
  <si>
    <t>R554002</t>
  </si>
  <si>
    <t>přímý kus s návarky DN 200 délky 1000 mm min. PN16 dle ČSN EN 545 vnitřní protikorozní ochrana práškovým epoxidem dle směrnic GSK-RAL-GZ-662, min. tloušťka 250 μm univerzální vnější protikorozní ochrana</t>
  </si>
  <si>
    <t>2008466861</t>
  </si>
  <si>
    <t>"Dle výpisu materiálu dle D1.3, přesná specifikace dle D1.1, pozice --, přímý kus DN200, dl. 1000 mm:" 1</t>
  </si>
  <si>
    <t>857371131</t>
  </si>
  <si>
    <t>Montáž litinových tvarovek na potrubí litinovém tlakovém jednoosých na potrubí z trub hrdlových v otevřeném výkopu, kanálu nebo v šachtě s integrovaným těsněním DN 300</t>
  </si>
  <si>
    <t>-1450468721</t>
  </si>
  <si>
    <t>https://podminky.urs.cz/item/CS_URS_2022_01/857371131</t>
  </si>
  <si>
    <t>"Dle výpisu materiálu dle D1.3, přesná specifikace dle D1.1, pozice --, U kus DN300:" 1</t>
  </si>
  <si>
    <t>R554006</t>
  </si>
  <si>
    <t>U kus GGG DN 300 min. PN16 dle ČSN EN 545 vnitřní protikorozní ochrana práškovým epoxidem dle směrnic GSK-RAL-GZ-662, min. tloušťka 250 μm univerzální vnější protikorozní ochrana</t>
  </si>
  <si>
    <t>1485035262</t>
  </si>
  <si>
    <t>857372122</t>
  </si>
  <si>
    <t>Montáž litinových tvarovek na potrubí litinovém tlakovém jednoosých na potrubí z trub přírubových v otevřeném výkopu, kanálu nebo v šachtě DN 300</t>
  </si>
  <si>
    <t>238119064</t>
  </si>
  <si>
    <t>https://podminky.urs.cz/item/CS_URS_2022_01/857372122</t>
  </si>
  <si>
    <t>"Dle výpisu materiálu dle D1.3, přesná specifikace dle D1.1, pozice --, EU kus DN300:" 1</t>
  </si>
  <si>
    <t>"Dle výpisu materiálu dle D1.3, přesná specifikace dle D1.1, pozice --, přímý kus s návarky DN300, dl. 1000 mm:" 1</t>
  </si>
  <si>
    <t>R554003</t>
  </si>
  <si>
    <t>EU kus GGG DN 300 min. PN16 dle ČSN EN 545 vnitřní protikorozní ochrana práškovým epoxidem dle směrnic GSK-RAL-GZ-662, min. tloušťka 250 μm univerzální vnější protikorozní ochrana</t>
  </si>
  <si>
    <t>403985624</t>
  </si>
  <si>
    <t>R554004</t>
  </si>
  <si>
    <t>přímý kus s návarky DN 300 délky 1000 mm min. PN16 dle ČSN EN 545 vnitřní protikorozní ochrana práškovým epoxidem dle směrnic GSK-RAL-GZ-662, min. tloušťka 250 μm univerzální vnější protikorozní ochrana</t>
  </si>
  <si>
    <t>1000449994</t>
  </si>
  <si>
    <t>"Dle výpisu materiálu dle D1.3, přesná specifikace dle D1.1, pozice --, přímý kus DN300, dl. 1000 mm:" 1</t>
  </si>
  <si>
    <t>857392122</t>
  </si>
  <si>
    <t>Montáž litinových tvarovek na potrubí litinovém tlakovém jednoosých na potrubí z trub přírubových v otevřeném výkopu, kanálu nebo v šachtě DN 400</t>
  </si>
  <si>
    <t>1479848937</t>
  </si>
  <si>
    <t>https://podminky.urs.cz/item/CS_URS_2022_01/857392122</t>
  </si>
  <si>
    <t>"Dle výpisu materiálu dle D1.3, přesná specifikace dle D1.1, pozice --, FFR kus DN400/300:" 1</t>
  </si>
  <si>
    <t>R554007</t>
  </si>
  <si>
    <t>FFR kus redukce DN 400/300 min. PN16 dle ČSN EN 545 vnitřní protikorozní ochrana práškovým epoxidem dle směrnic GSK-RAL-GZ-662, min. tloušťka 250 μm univerzální vnější protikorozní ochrana</t>
  </si>
  <si>
    <t>1243241254</t>
  </si>
  <si>
    <t>857471131</t>
  </si>
  <si>
    <t>Montáž litinových tvarovek na potrubí litinovém tlakovém jednoosých na potrubí z trub hrdlových v otevřeném výkopu, kanálu nebo v šachtě s integrovaným těsněním DN 800</t>
  </si>
  <si>
    <t>2047666495</t>
  </si>
  <si>
    <t>https://podminky.urs.cz/item/CS_URS_2022_01/857471131</t>
  </si>
  <si>
    <t>"Dle výpisu materiálu dle D1.3, přesná specifikace dle D1.1, pozice --, MMK kus 22° DN800:" 1</t>
  </si>
  <si>
    <t>"Dle výpisu materiálu dle D1.3, přesná specifikace dle D1.1, pozice --, MMK kus 11° DN800:" 1</t>
  </si>
  <si>
    <t>R552001</t>
  </si>
  <si>
    <t>hrdlové koleno GGG MMK 11° DN 800 MIN. PN16 dle ČSN EN 545 s jištěnými zámkovými hrdlovými spoji</t>
  </si>
  <si>
    <t>-591297674</t>
  </si>
  <si>
    <t>R552002</t>
  </si>
  <si>
    <t>hrdlové koleno GGG MMK 22° DN 800 MIN. PN16 dle ČSN EN 545 s jištěnými zámkovými hrdlovými spoji</t>
  </si>
  <si>
    <t>-1763870074</t>
  </si>
  <si>
    <t>857472122</t>
  </si>
  <si>
    <t>Montáž litinových tvarovek na potrubí litinovém tlakovém jednoosých na potrubí z trub přírubových v otevřeném výkopu, kanálu nebo v šachtě DN 800</t>
  </si>
  <si>
    <t>1139034639</t>
  </si>
  <si>
    <t>https://podminky.urs.cz/item/CS_URS_2022_01/857472122</t>
  </si>
  <si>
    <t>"Dle výpisu materiálu dle D1.3, přesná specifikace dle D1.1, pozice --, GL kus DN800:" 3</t>
  </si>
  <si>
    <t>"Dle výpisu materiálu dle D1.3, přesná specifikace dle D1.1, pozice --, EU kus DN800:" 2</t>
  </si>
  <si>
    <t>"Dle výpisu materiálu dle D1.3, přesná specifikace dle D1.1, pozice --, FF kus DN800, dl. 1000 mm:" 1</t>
  </si>
  <si>
    <t>"Dle výpisu materiálu dle D1.3, přesná specifikace dle D1.1, pozice --, FF kus DN800, dl. 800 mm:" 1</t>
  </si>
  <si>
    <t>"Dle výpisu materiálu dle D1.3, přesná specifikace dle D1.1, pozice --, F kus DN800, dl. 600 mm:" 1</t>
  </si>
  <si>
    <t>"Dle výpisu materiálu dle D1.3, přesná specifikace dle D1.1, pozice --, přímý kus s návarky DN800, dl. 1000 mm:" 1</t>
  </si>
  <si>
    <t>R553001</t>
  </si>
  <si>
    <t>GL kus GGG DN 800 min. PN16 dle ČSN EN 545 vnitřní protikorozní ochrana práškovým epoxidem dle směrnic GSK-RAL-GZ-662, min. tloušťka 250 μm univerzální vnější protikorozní ochrana</t>
  </si>
  <si>
    <t>-670778022</t>
  </si>
  <si>
    <t>R553002</t>
  </si>
  <si>
    <t>EU kus GGG DN 800 min. PN16 dle ČSN EN 545 vnitřní protikorozní ochrana práškovým epoxidem dle směrnic GSK-RAL-GZ-662, min. tloušťka 250 μm univerzální vnější protikorozní ochrana</t>
  </si>
  <si>
    <t>1701852557</t>
  </si>
  <si>
    <t>R553003</t>
  </si>
  <si>
    <t>FF kus GGG DN 800 délky 800 mm min. PN16 dle ČSN EN 545 vnitřní protikorozní ochrana práškovým epoxidem dle směrnic GSK-RAL-GZ-662, min. tloušťka 250 μm univerzální vnější protikorozní ochrana</t>
  </si>
  <si>
    <t>124621136</t>
  </si>
  <si>
    <t>R553004</t>
  </si>
  <si>
    <t>FF kus GGG DN 800 délky 1000 mm min. PN16 dle ČSN EN 545 vnitřní protikorozní ochrana práškovým epoxidem dle směrnic GSK-RAL-GZ-662, min. tloušťka 250 μm univerzální vnější protikorozní ochrana</t>
  </si>
  <si>
    <t>-165935679</t>
  </si>
  <si>
    <t>R553005</t>
  </si>
  <si>
    <t>F kus s hladkým koncem GGG DN 800 délky 600 mm min. PN16 dle ČSN EN 545 vnitřní protikorozní ochrana práškovým epoxidem dle směrnic GSK-RAL-GZ-662, min. tloušťka 250 μm univerzální vnější protikorozní ochrana</t>
  </si>
  <si>
    <t>-2142043541</t>
  </si>
  <si>
    <t>R553006</t>
  </si>
  <si>
    <t>přímý kus s návarky DN 800 délky 1000 mm min. PN16 dle ČSN EN 545 vnitřní protikorozní ochrana práškovým epoxidem dle směrnic GSK-RAL-GZ-662, min. tloušťka 250 μm univerzální vnější protikorozní ochrana</t>
  </si>
  <si>
    <t>-536374632</t>
  </si>
  <si>
    <t>"Dle výpisu materiálu dle D1.3, přesná specifikace dle D1.1, pozice --, přímý kus DN800, dl. 1000 mm:" 1</t>
  </si>
  <si>
    <t>857473131</t>
  </si>
  <si>
    <t>Montáž litinových tvarovek na potrubí litinovém tlakovém odbočných na potrubí z trub hrdlových v otevřeném výkopu, kanálu nebo v šachtě s integrovaným těsněním DN 800</t>
  </si>
  <si>
    <t>484373913</t>
  </si>
  <si>
    <t>https://podminky.urs.cz/item/CS_URS_2022_01/857473131</t>
  </si>
  <si>
    <t>"Dle výpisu materiálu dle D1.3, přesná specifikace dle D1.1, pozice --, MMA kus DN800/200:" 1</t>
  </si>
  <si>
    <t>"Dle výpisu materiálu dle D1.3, přesná specifikace dle D1.1, pozice --, MMA kus DN800/300:" 1</t>
  </si>
  <si>
    <t>R552003</t>
  </si>
  <si>
    <t>litinová hrdlová tvarovka s přírubovou odbočkou MMA DN 800/200, min. PN16 dle ČSN EN 545</t>
  </si>
  <si>
    <t>605132984</t>
  </si>
  <si>
    <t>R552004</t>
  </si>
  <si>
    <t>litinová hrdlová tvarovka s přírubovou odbočkou MMA DN 800/400, min. PN16 dle ČSN EN 545</t>
  </si>
  <si>
    <t>-112098301</t>
  </si>
  <si>
    <t>"Dle výpisu materiálu dle D1.3, přesná specifikace dle D1.1, pozice --, MMA kus DN800/400:" 1</t>
  </si>
  <si>
    <t>892471111</t>
  </si>
  <si>
    <t>Tlakové zkoušky vodou na potrubí DN 800</t>
  </si>
  <si>
    <t>-1377398606</t>
  </si>
  <si>
    <t>https://podminky.urs.cz/item/CS_URS_2022_01/892471111</t>
  </si>
  <si>
    <t>892473122</t>
  </si>
  <si>
    <t>Proplach a dezinfekce vodovodního potrubí DN 800</t>
  </si>
  <si>
    <t>-2039547188</t>
  </si>
  <si>
    <t>https://podminky.urs.cz/item/CS_URS_2022_01/892473122</t>
  </si>
  <si>
    <t>892482111</t>
  </si>
  <si>
    <t>Tlakové zkoušky vodou zabezpečení konců potrubí při tlakových zkouškách DN přes 600 do 900</t>
  </si>
  <si>
    <t>871005177</t>
  </si>
  <si>
    <t>https://podminky.urs.cz/item/CS_URS_2022_01/892482111</t>
  </si>
  <si>
    <t>230011224</t>
  </si>
  <si>
    <t>Montáž potrubí z trub ocelových hladkých tř. 11 až 13 Ø 1220 mm, tl. 10,0 mm</t>
  </si>
  <si>
    <t>64</t>
  </si>
  <si>
    <t>815736728</t>
  </si>
  <si>
    <t>https://podminky.urs.cz/item/CS_URS_2022_01/230011224</t>
  </si>
  <si>
    <t>"Dle výpisu materiálu dle D1.3, přesná specifikace dle D1.1, pozice --:" 43,5</t>
  </si>
  <si>
    <t>R550001</t>
  </si>
  <si>
    <t>trubka ocelová bezešvá hladká jakost 11 353 1220x10mm</t>
  </si>
  <si>
    <t>256</t>
  </si>
  <si>
    <t>293904915</t>
  </si>
  <si>
    <t>43,5*1,05 'Přepočtené koeficientem množství</t>
  </si>
  <si>
    <t>R899001</t>
  </si>
  <si>
    <t>Dodávka a montáž kluzné objímky výšky cca 150 mm vnějšího průměru potrubí přes 800 mm včetně všech souvisejících konstrukcí a prací</t>
  </si>
  <si>
    <t>-553168339</t>
  </si>
  <si>
    <t>"Dle výpisu materiálu dle D1.3, přesná specifikace dle D1.1, pozice --:" 36+8</t>
  </si>
  <si>
    <t>R899002</t>
  </si>
  <si>
    <t>Dodávka a montáž uzavírací manžety chráničky potrubí DN 1200 a potrubí DN 800 včetně všech souvisejících konstrukcí a prací</t>
  </si>
  <si>
    <t>1157731594</t>
  </si>
  <si>
    <t>"Dle výpisu materiálu dle D1.3, přesná specifikace dle D1.1, pozice --:" 2+2</t>
  </si>
  <si>
    <t>R899003</t>
  </si>
  <si>
    <t>Dodávka a montáž dodatečných návarků pro zámkové spoje potrubí včetně všech souvisejících konstrukcí a prací</t>
  </si>
  <si>
    <t>651667006</t>
  </si>
  <si>
    <t>"Dle výpisu materiálu dle D1.3, přesná specifikace dle D1.1, pozice --:" 5</t>
  </si>
  <si>
    <t>R899004</t>
  </si>
  <si>
    <t>Dodávka a montáž odřezání cca 1 m stávajícího potrubí OC DN 800 od volného konce a navaření ocelové příruby DN 800 PN 16 včetně všech souvisejících konstrukcí a prací</t>
  </si>
  <si>
    <t>-1299573447</t>
  </si>
  <si>
    <t>P</t>
  </si>
  <si>
    <t>Poznámka k položce:_x000d_
Včetně provedení výkopu nad rámec rýhy a pažení, vytažení stávajícího potrubí z výkopu, odvozu potrubí a likvidace._x000d_
Oceněny budou všechny konstrukce a práce související s technologickým postupem.</t>
  </si>
  <si>
    <t>"Dle výpisu materiálu dle D1.3, přesná specifikace dle D1.1, pozice --:" 1</t>
  </si>
  <si>
    <t>R899005</t>
  </si>
  <si>
    <t>Dodávka a montáž podkladních betonových bloků dle specifikace dle D1.8 - opěrný klín včetně všech souvisejících konstrukcí a prací</t>
  </si>
  <si>
    <t>2083167474</t>
  </si>
  <si>
    <t>"Dle výpisu materiálu dle D1.3, přesná specifikace dle D1.8, pozice --:" 1</t>
  </si>
  <si>
    <t>R899006</t>
  </si>
  <si>
    <t>Dodávka a montáž podkladních betonových bloků dle specifikace dle D1.8 - opěrný blok včetně všech souvisejících konstrukcí a prací</t>
  </si>
  <si>
    <t>-1041818845</t>
  </si>
  <si>
    <t>"Dle výpisu materiálu dle D1.3, přesná specifikace dle D1.8, pozice --:" 2</t>
  </si>
  <si>
    <t>85</t>
  </si>
  <si>
    <t xml:space="preserve"> Potrubí z trub litinových</t>
  </si>
  <si>
    <t>R858001</t>
  </si>
  <si>
    <t>Dodávka a montáž spojovacího materiálu - přírubový spoj DN 200, PN16 včetně všech souvisejícíh konstrukcí a prací</t>
  </si>
  <si>
    <t>kpl</t>
  </si>
  <si>
    <t>1836820363</t>
  </si>
  <si>
    <t>R858002</t>
  </si>
  <si>
    <t>Dodávka a montáž spojovacího materiálu - přírubový spoj DN 300, PN16 včetně všech souvisejícíh konstrukcí a prací</t>
  </si>
  <si>
    <t>-182585937</t>
  </si>
  <si>
    <t>R858003</t>
  </si>
  <si>
    <t>Dodávka a montáž spojovacího materiálu - přírubový spoj DN 800, PN16 včetně všech souvisejícíh konstrukcí a prací</t>
  </si>
  <si>
    <t>-651714646</t>
  </si>
  <si>
    <t>891351112</t>
  </si>
  <si>
    <t>Montáž vodovodních armatur na potrubí šoupátek nebo klapek uzavíracích v otevřeném výkopu nebo v šachtách s osazením zemní soupravy (bez poklopů) DN 200</t>
  </si>
  <si>
    <t>CS ÚRS 2021 02</t>
  </si>
  <si>
    <t>630847134</t>
  </si>
  <si>
    <t>https://podminky.urs.cz/item/CS_URS_2021_02/891351112</t>
  </si>
  <si>
    <t>R422001</t>
  </si>
  <si>
    <t>uzavírací šoupátko s měkkotěsnícím klínem a volným ovládacím koncem, přírubové spojení, GGG DN 200 min. PN16 pro pitnou vodu</t>
  </si>
  <si>
    <t>-557394563</t>
  </si>
  <si>
    <t>891371112</t>
  </si>
  <si>
    <t>Montáž vodovodních armatur na potrubí šoupátek nebo klapek uzavíracích v otevřeném výkopu nebo v šachtách s osazením zemní soupravy (bez poklopů) DN 300</t>
  </si>
  <si>
    <t>1813298047</t>
  </si>
  <si>
    <t>https://podminky.urs.cz/item/CS_URS_2022_01/891371112</t>
  </si>
  <si>
    <t>R422002</t>
  </si>
  <si>
    <t>uzavírací šoupátko s měkkotěsnícím klínem a volným ovládacím koncem, přírubové spojení, GGG DN 300 min. PN16 pro pitnou vodu</t>
  </si>
  <si>
    <t>-1324980215</t>
  </si>
  <si>
    <t>899401112</t>
  </si>
  <si>
    <t>Osazení poklopů litinových šoupátkových</t>
  </si>
  <si>
    <t>-534850217</t>
  </si>
  <si>
    <t>"Dle výpisu materiálu dle D1.3, přesná specifikace dle D1.1, pozice --:" 1+1</t>
  </si>
  <si>
    <t>47</t>
  </si>
  <si>
    <t>R4220003</t>
  </si>
  <si>
    <t>šoupátkový poklop s předlitým nápisem "VODA" (šedá litina)</t>
  </si>
  <si>
    <t>152560533</t>
  </si>
  <si>
    <t>48</t>
  </si>
  <si>
    <t>R4220004</t>
  </si>
  <si>
    <t>betonový podklad pod poklop šoupátkový</t>
  </si>
  <si>
    <t>1987721110</t>
  </si>
  <si>
    <t>49</t>
  </si>
  <si>
    <t>R899108</t>
  </si>
  <si>
    <t>Dodávka a montáž zemní soupravy teleskopické 1,3 – 1,8 m pro šoupátko DN200 včetně všech souvisejících konstrukcí a prací</t>
  </si>
  <si>
    <t>1403413317</t>
  </si>
  <si>
    <t>Poznámka k položce:_x000d_
Zemní souprava teleskopická 1,3 – 1,8 m pro šoupátko DN200_x000d_
- ovládací tyč pozink. ocel_x000d_
- jehlancový nástavec a spojka tvárná litina_x000d_
- trubka plast</t>
  </si>
  <si>
    <t>50</t>
  </si>
  <si>
    <t>R899109</t>
  </si>
  <si>
    <t>Dodávka a montáž zemní soupravy teleskopické 1,3 – 1,8 m pro šoupátko DN300 včetně všech souvisejících konstrukcí a prací</t>
  </si>
  <si>
    <t>204325658</t>
  </si>
  <si>
    <t>Poznámka k položce:_x000d_
Zemní souprava teleskopická 1,3 – 1,8 m pro šoupátko DN300_x000d_
- ovládací tyč pozink. ocel_x000d_
- jehlancový nástavec a spojka tvárná litina_x000d_
- trubka plast</t>
  </si>
  <si>
    <t>51</t>
  </si>
  <si>
    <t>-436844868</t>
  </si>
  <si>
    <t>https://podminky.urs.cz/item/CS_URS_2021_02/998273102</t>
  </si>
  <si>
    <t>52</t>
  </si>
  <si>
    <t>998273124</t>
  </si>
  <si>
    <t>Přesun hmot pro trubní vedení hloubené z trub litinových Příplatek k cenám za zvětšený přesun přes vymezenou největší dopravní vzdálenost do 500 m</t>
  </si>
  <si>
    <t>2037551955</t>
  </si>
  <si>
    <t>https://podminky.urs.cz/item/CS_URS_2022_01/998273124</t>
  </si>
  <si>
    <t>SO330.004 - Vodovodní řady - provizorní propojení (montážní práce)</t>
  </si>
  <si>
    <t xml:space="preserve">Položky dodávky a montáže trubního vedení a tvarovek provizorního propojení obsahují (pokud není uvedeno jinak): dodávku a montáž potrubí, tvarovek a příslušenství dle kladečského schematu D1.6 a přesné specifikace dle D1.1  Množství vychází z kladečského schematu nově navrženého provizorního propojení.</t>
  </si>
  <si>
    <t xml:space="preserve">      81 - Potrubí, tvarovky a armatury pro provizorní vodovod DN500</t>
  </si>
  <si>
    <t xml:space="preserve">      82 - Potrubí, tvarovky a armatury pro provizorní vodovod DN 300 a DN200</t>
  </si>
  <si>
    <t xml:space="preserve">      83 - Ostatní konstrukce a práce</t>
  </si>
  <si>
    <t>892441111</t>
  </si>
  <si>
    <t>Tlakové zkoušky vodou na potrubí DN 600</t>
  </si>
  <si>
    <t>2096555815</t>
  </si>
  <si>
    <t>https://podminky.urs.cz/item/CS_URS_2022_01/892441111</t>
  </si>
  <si>
    <t>"Dle výpisu materiálu dle D1.3, přesná specifikace dle D1.1, pozice --:" 232,6</t>
  </si>
  <si>
    <t>"Dle výpisu materiálu dle D1.6 a podrobné specifikace dle D1.1, pozice --:" 9,5</t>
  </si>
  <si>
    <t>892443122</t>
  </si>
  <si>
    <t>Proplach a dezinfekce vodovodního potrubí DN 600</t>
  </si>
  <si>
    <t>1777922427</t>
  </si>
  <si>
    <t>https://podminky.urs.cz/item/CS_URS_2022_01/892443122</t>
  </si>
  <si>
    <t>2073416929</t>
  </si>
  <si>
    <t>81</t>
  </si>
  <si>
    <t>Potrubí, tvarovky a armatury pro provizorní vodovod DN500</t>
  </si>
  <si>
    <t>MonR810001</t>
  </si>
  <si>
    <t>vodovodní potrubí (přímé kusy) z oceli pr. 530 x 6,0 mm</t>
  </si>
  <si>
    <t>2065284320</t>
  </si>
  <si>
    <t>"Dle výpisu materiálu dle D1.6 a podrobné specifikace dle D1.1, pozice --:" 232,6</t>
  </si>
  <si>
    <t>MonR810002</t>
  </si>
  <si>
    <t>vodovodní potrubí z oceli pr. 530 x 6,0 mm, koleno 90°</t>
  </si>
  <si>
    <t>1631872139</t>
  </si>
  <si>
    <t>"Dle výpisu materiálu dle D1.6 a podrobné specifikace dle D1.1, pozice --:" 8</t>
  </si>
  <si>
    <t>MonR810003</t>
  </si>
  <si>
    <t>vodovodní potrubí z oceli pr. 530 x 6,0 mm, koleno 90° s patkou</t>
  </si>
  <si>
    <t>-1188868162</t>
  </si>
  <si>
    <t>MonR810004</t>
  </si>
  <si>
    <t>vodovodní potrubí z oceli pr. 530 x 6,0 mm, koleno 60°</t>
  </si>
  <si>
    <t>1496453532</t>
  </si>
  <si>
    <t>"Dle výpisu materiálu dle D1.6 a podrobné specifikace dle D1.1, pozice --:" 2</t>
  </si>
  <si>
    <t>MonR810005</t>
  </si>
  <si>
    <t>vodovodní potrubí z oceli pr. 530 x 6,0 mm, koleno 45°</t>
  </si>
  <si>
    <t>607624161</t>
  </si>
  <si>
    <t>MonR810006</t>
  </si>
  <si>
    <t>vodovodní potrubí z oceli pr. 530 x 6,0 mm, koleno 30°</t>
  </si>
  <si>
    <t>1467148879</t>
  </si>
  <si>
    <t>"Dle výpisu materiálu dle D1.6 a podrobné specifikace dle D1.1, pozice --:" 1</t>
  </si>
  <si>
    <t>MonR810006a</t>
  </si>
  <si>
    <t>vodovodní potrubí z oceli pr. 530 x 6,0 mm, koleno 35°</t>
  </si>
  <si>
    <t>-926606852</t>
  </si>
  <si>
    <t>MonR810007</t>
  </si>
  <si>
    <t>vodovodní potrubí z oceli pr. 530 x 6,0 mm, koleno 22°</t>
  </si>
  <si>
    <t>506139495</t>
  </si>
  <si>
    <t>MonR810008</t>
  </si>
  <si>
    <t>vodovodní potrubí z oceli redukce DN800/500</t>
  </si>
  <si>
    <t>992042465</t>
  </si>
  <si>
    <t>MonR810009</t>
  </si>
  <si>
    <t>vodovodní potrubí z oceli T-kus DN500/150</t>
  </si>
  <si>
    <t>-29240470</t>
  </si>
  <si>
    <t>MonR810010</t>
  </si>
  <si>
    <t>vodovodní potrubí z oceli T-kus DN500/500</t>
  </si>
  <si>
    <t>-232038662</t>
  </si>
  <si>
    <t>MonR810011</t>
  </si>
  <si>
    <t>vodovodní potrubí z oceli T-kus DN500/500 se zavařeným otvorem na jedné straně kruhovým plechem 6 mm a vyřezaným otvorem DN150 pro vzdušníkovou sestavu</t>
  </si>
  <si>
    <t>1624215951</t>
  </si>
  <si>
    <t>MonR810012</t>
  </si>
  <si>
    <t>litinové přírubové šoupě DN150 včetně ručního kola, stavební délka 210 mm</t>
  </si>
  <si>
    <t>-1987724064</t>
  </si>
  <si>
    <t>MonR810013</t>
  </si>
  <si>
    <t xml:space="preserve">zaslepovací příruba X-kus DN 150 </t>
  </si>
  <si>
    <t>428393959</t>
  </si>
  <si>
    <t>MonR810014</t>
  </si>
  <si>
    <t>zaslepovací příruba X-kus DN 800</t>
  </si>
  <si>
    <t>1653974124</t>
  </si>
  <si>
    <t>MonR810015</t>
  </si>
  <si>
    <t>vzdušníková sestava DN 150</t>
  </si>
  <si>
    <t>-1793059489</t>
  </si>
  <si>
    <t>Poznámka k položce:_x000d_
Vzdušníková sestava:_x000d_
- přivařené přímé potrubí DN150 délky 0,2 m,_x000d_
- 2x koleno 90° DN 150,_x000d_
- litinové přírubové šoupě DN 150 včetně ručního kola,_x000d_
- litinový automatický vzdušník DN 150.</t>
  </si>
  <si>
    <t>82</t>
  </si>
  <si>
    <t>Potrubí, tvarovky a armatury pro provizorní vodovod DN 300 a DN200</t>
  </si>
  <si>
    <t>MonR820001</t>
  </si>
  <si>
    <t>vodovodní potrubí (přímé kusy) z oceli pr. 219 x 4,0 mm</t>
  </si>
  <si>
    <t>672431185</t>
  </si>
  <si>
    <t>MonR820002</t>
  </si>
  <si>
    <t>vodovodní potrubí z oceli DN200, koleno 90°</t>
  </si>
  <si>
    <t>-1655557641</t>
  </si>
  <si>
    <t>MonR820002a</t>
  </si>
  <si>
    <t>vodovodní potrubí z oceli DN200, koleno 45°</t>
  </si>
  <si>
    <t>1534170683</t>
  </si>
  <si>
    <t>MonR820003</t>
  </si>
  <si>
    <t>vodovodní potrubí z oceli DN200, koleno 90° s patkou</t>
  </si>
  <si>
    <t>53332831</t>
  </si>
  <si>
    <t>MonR820004</t>
  </si>
  <si>
    <t>vodovodní potrubí z oceli DN200, T-kus 200/200</t>
  </si>
  <si>
    <t>1443582290</t>
  </si>
  <si>
    <t>MonR820005</t>
  </si>
  <si>
    <t>litinové přírubové šoupě DN200 včetně ručního kola, stavební délka 220 mm</t>
  </si>
  <si>
    <t>2075657048</t>
  </si>
  <si>
    <t>MonR820006</t>
  </si>
  <si>
    <t>vodovodní potrubí z oceli DN200, F-kus s přírubou délky 1000 mm</t>
  </si>
  <si>
    <t>413994316</t>
  </si>
  <si>
    <t>MonR820007</t>
  </si>
  <si>
    <t>vodovodní potrubí z oceli DN300, F-kus s přírubou délky 1000 mm</t>
  </si>
  <si>
    <t>129945696</t>
  </si>
  <si>
    <t>MonR820008</t>
  </si>
  <si>
    <t>vodovodní potrubí z oceli DN500, redukce DN500/200</t>
  </si>
  <si>
    <t>-933415607</t>
  </si>
  <si>
    <t>MonR820009</t>
  </si>
  <si>
    <t>vodovodní potrubí z oceli DN300, redukce DN300/200</t>
  </si>
  <si>
    <t>658889130</t>
  </si>
  <si>
    <t>83</t>
  </si>
  <si>
    <t>Ostatní konstrukce a práce</t>
  </si>
  <si>
    <t>R830001</t>
  </si>
  <si>
    <t>Dodávka a montáž navaření ocelové příruby DN800 min. PN16 včetně všech souvisejících konstrukcí a prací</t>
  </si>
  <si>
    <t>862255610</t>
  </si>
  <si>
    <t>R830002</t>
  </si>
  <si>
    <t>Dodávka a montáž navaření ocelové příruby DN500 min. PN16 včetně všech souvisejících konstrukcí a prací</t>
  </si>
  <si>
    <t>2063240579</t>
  </si>
  <si>
    <t>"Dle výpisu materiálu dle D1.6 a podrobné specifikace dle D1.1, pozice --:" 4</t>
  </si>
  <si>
    <t>R830003</t>
  </si>
  <si>
    <t>Dodávka a montáž navaření ocelové příruby DN200 min. PN16 včetně všech souvisejících konstrukcí a prací</t>
  </si>
  <si>
    <t>-477833972</t>
  </si>
  <si>
    <t>R830004</t>
  </si>
  <si>
    <t>Dodávka a montáž navaření ocelové příruby DN150 min. PN16 včetně všech souvisejících konstrukcí a prací</t>
  </si>
  <si>
    <t>-478073063</t>
  </si>
  <si>
    <t>R830005</t>
  </si>
  <si>
    <t>Dodávka a montáž vyřezání otvoru pr. 530 mm do stávajícího ocelového potrubí DN800 včetně všech souvisejících konstrukcí a prací</t>
  </si>
  <si>
    <t>-1905539635</t>
  </si>
  <si>
    <t>R830006</t>
  </si>
  <si>
    <t>Dodávka a montáž opěrných a podkladních betonových bloků dle specifikace dle D1.7 včetně všech souvisejících konstrukcí a prací</t>
  </si>
  <si>
    <t>-668299644</t>
  </si>
  <si>
    <t>"Dle výpisu materiálu dle D1.6 a podrobné specifikace dle D1.7, pozice --:" 46</t>
  </si>
  <si>
    <t>R830007</t>
  </si>
  <si>
    <t>Dodávka a montáž dodatečné tepelné izolace potrubí DN 200 mm včetně všech souvisejících konstrukcí a prací</t>
  </si>
  <si>
    <t>1989224291</t>
  </si>
  <si>
    <t>R830008</t>
  </si>
  <si>
    <t>Dodávka a montáž dodatečné tepelné izolace potrubí DN 500 mm včetně všech souvisejících konstrukcí a prací</t>
  </si>
  <si>
    <t>-337505165</t>
  </si>
  <si>
    <t>SO330.005 - Vodovodní řady - provizorní propojení (demontážní práce)</t>
  </si>
  <si>
    <t xml:space="preserve">Položky demontáží trubního vedení a tvarovek provizorního propojení obsahují (pokud není uvedeno jinak): Demontáž potrubí včetně nutného rozřezání a sejmutí dodatečné izolace, očištění potrubí a uložení potrubí k dalšímu použití nebo odvoz dle pokynů a požadavků investora.  Demontáž tvarovek včetně nutného rozřezání, očištění a uložení k dalšímu použití nebo odvoz dle pokynů a požadavků investora.  Množství vychází z kladečského schematu nově navrženého provizorního propojení.</t>
  </si>
  <si>
    <t>DemR810001</t>
  </si>
  <si>
    <t>-1723628232</t>
  </si>
  <si>
    <t>DemR810002</t>
  </si>
  <si>
    <t>-1389159571</t>
  </si>
  <si>
    <t>DemR810003</t>
  </si>
  <si>
    <t>-24495822</t>
  </si>
  <si>
    <t>DemR810004</t>
  </si>
  <si>
    <t>-1822808668</t>
  </si>
  <si>
    <t>DemR810005</t>
  </si>
  <si>
    <t>1002927975</t>
  </si>
  <si>
    <t>DemR810006</t>
  </si>
  <si>
    <t>-47415044</t>
  </si>
  <si>
    <t>DemR810006a</t>
  </si>
  <si>
    <t>1175037875</t>
  </si>
  <si>
    <t>DemR810007</t>
  </si>
  <si>
    <t>-1115613668</t>
  </si>
  <si>
    <t>DemR810008</t>
  </si>
  <si>
    <t>692067777</t>
  </si>
  <si>
    <t>DemR810009</t>
  </si>
  <si>
    <t>2145859902</t>
  </si>
  <si>
    <t>DemR810010</t>
  </si>
  <si>
    <t>-1037863484</t>
  </si>
  <si>
    <t>DemR810011</t>
  </si>
  <si>
    <t>572197813</t>
  </si>
  <si>
    <t>DemR810012</t>
  </si>
  <si>
    <t>-1419512274</t>
  </si>
  <si>
    <t>DemR810013</t>
  </si>
  <si>
    <t>-1975591161</t>
  </si>
  <si>
    <t>DemR810014</t>
  </si>
  <si>
    <t>1551117990</t>
  </si>
  <si>
    <t>DemR810015</t>
  </si>
  <si>
    <t>1403921457</t>
  </si>
  <si>
    <t>DemR820001</t>
  </si>
  <si>
    <t>675777794</t>
  </si>
  <si>
    <t>DemR820002</t>
  </si>
  <si>
    <t>442937368</t>
  </si>
  <si>
    <t>DemR820002a</t>
  </si>
  <si>
    <t>358817064</t>
  </si>
  <si>
    <t>DemR820003</t>
  </si>
  <si>
    <t>1914712448</t>
  </si>
  <si>
    <t>DemR820004</t>
  </si>
  <si>
    <t>-851317757</t>
  </si>
  <si>
    <t>DemR820005</t>
  </si>
  <si>
    <t>-31766040</t>
  </si>
  <si>
    <t>DemR820006</t>
  </si>
  <si>
    <t>-241621805</t>
  </si>
  <si>
    <t>DemR820007</t>
  </si>
  <si>
    <t>1843858105</t>
  </si>
  <si>
    <t>DemR820008</t>
  </si>
  <si>
    <t>1730225364</t>
  </si>
  <si>
    <t>DemR820009</t>
  </si>
  <si>
    <t>836637527</t>
  </si>
  <si>
    <t>R830006Dem</t>
  </si>
  <si>
    <t>Demontáž, odvoz a likvidace opěrných a podkladních betonových bloků dle specifikace dle D1.7 včetně všech souvisejících konstrukcí a prací</t>
  </si>
  <si>
    <t>-1815227786</t>
  </si>
  <si>
    <t>R830007Dem</t>
  </si>
  <si>
    <t>Demontáž, odvoz a likvidace dodatečné tepelné izolace potrubí DN 200 mm včetně všech souvisejících konstrukcí a prací</t>
  </si>
  <si>
    <t>-149691922</t>
  </si>
  <si>
    <t>R830008Dem</t>
  </si>
  <si>
    <t>Demontáž, odvoz a likvidace dodatečné tepelné izolace potrubí DN 500 mm včetně všech souvisejících konstrukcí a prací</t>
  </si>
  <si>
    <t>-2029447870</t>
  </si>
  <si>
    <t>SO331 - Dočasné příhradové konstrukce</t>
  </si>
  <si>
    <t>M - Práce a dodávky M</t>
  </si>
  <si>
    <t xml:space="preserve">    43-M - Montáž ocelových konstrukcí</t>
  </si>
  <si>
    <t>Práce a dodávky M</t>
  </si>
  <si>
    <t>43-M</t>
  </si>
  <si>
    <t>Montáž ocelových konstrukcí</t>
  </si>
  <si>
    <t>R43-M001MON</t>
  </si>
  <si>
    <t>Dodávka a montáž dočasného přemostění ocelovou příhradovou konstrukcí číslo 1 včetně dodávky a montáže základové konstrukce včetně všech souvisejících konstrukcí a prací</t>
  </si>
  <si>
    <t>soubor</t>
  </si>
  <si>
    <t>-1681519693</t>
  </si>
  <si>
    <t>"Dočasné příhradové konstrukce dle D2.1, D2.2, dle soupisu materiálu D2.4:" 1</t>
  </si>
  <si>
    <t>R43-M001OCH</t>
  </si>
  <si>
    <t>Dodávka a montáž a následná demontáž ochranné geotextílie dočasného přemostění ocelovou příhradovou konstrukcí číslo 1 včetně všech souvisejících konstrukcí a prací</t>
  </si>
  <si>
    <t>970581572</t>
  </si>
  <si>
    <t>R43-M001DEM</t>
  </si>
  <si>
    <t>Demontáž, odvoz a případná likvidace dočasného přemostění ocelovou příhradovou konstrukcí číslo 1 včetně demontáže základové konstrukce a uvedení dotčených ploch do původního stavu včetně všech souvisejících konstrukcí a prací</t>
  </si>
  <si>
    <t>144378230</t>
  </si>
  <si>
    <t>R43-M002MON</t>
  </si>
  <si>
    <t>Dodávka a montáž dočasného přemostění ocelovou příhradovou konstrukcí číslo 2 včetně dodávky a montáže základové konstrukce včetně všech souvisejících konstrukcí a prací</t>
  </si>
  <si>
    <t>-856384271</t>
  </si>
  <si>
    <t>"Dočasné příhradové konstrukce dle D2.1, D2.3, dle soupisu materiálu D2.4:" 1</t>
  </si>
  <si>
    <t>R43-M002OCH</t>
  </si>
  <si>
    <t>Dodávka a montáž a následná demontáž ochranné geotextílie dočasného přemostění ocelovou příhradovou konstrukcí číslo 2 včetně všech souvisejících konstrukcí a prací</t>
  </si>
  <si>
    <t>-1829004705</t>
  </si>
  <si>
    <t>R43-M002DEM</t>
  </si>
  <si>
    <t>Demontáž, odvoz a případná likvidace dočasného přemostění ocelovou příhradovou konstrukcí číslo 2 včetně demontáže základové konstrukce a uvedení dotčených ploch do původního stavu včetně všech souvisejících konstrukcí a prací</t>
  </si>
  <si>
    <t>657776979</t>
  </si>
  <si>
    <t>SO900 -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</si>
  <si>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</si>
  <si>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</si>
  <si>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</si>
  <si>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</si>
  <si>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staveniště, včetně vybudování a zabezpečení deponií a mezideponií a staveništního zázemí</t>
  </si>
  <si>
    <t>-312923752</t>
  </si>
  <si>
    <t>900002</t>
  </si>
  <si>
    <t>Provoz zařízení staveniště</t>
  </si>
  <si>
    <t>-1235017165</t>
  </si>
  <si>
    <t>900003</t>
  </si>
  <si>
    <t>Odstranění zařízení staveniště včetně uvedení ploch deponií a mezideponií do původního stavu</t>
  </si>
  <si>
    <t>907331398</t>
  </si>
  <si>
    <t>900004</t>
  </si>
  <si>
    <t>Předání a převzetí zařízení staveniště</t>
  </si>
  <si>
    <t>-178086403</t>
  </si>
  <si>
    <t>900005</t>
  </si>
  <si>
    <t>Zhotovení dokumentace skutečného provedení stavby</t>
  </si>
  <si>
    <t>-790414335</t>
  </si>
  <si>
    <t>900006</t>
  </si>
  <si>
    <t>Geodetické zaměření skutečného provedení stavby</t>
  </si>
  <si>
    <t>-1923539951</t>
  </si>
  <si>
    <t>900007</t>
  </si>
  <si>
    <t>Geodetické vytýčení stavby akreditovaným geodetem</t>
  </si>
  <si>
    <t>2090383219</t>
  </si>
  <si>
    <t>900008</t>
  </si>
  <si>
    <t>Zaměření a vytýčení stávajících inženýrských sítí</t>
  </si>
  <si>
    <t>1455089336</t>
  </si>
  <si>
    <t>900009</t>
  </si>
  <si>
    <t>Zpracování dílenské dokumentace pro zapření stávajících litinových trub ve výkopu</t>
  </si>
  <si>
    <t>1702855998</t>
  </si>
  <si>
    <t>900010</t>
  </si>
  <si>
    <t>Komplexní zkoušky, průzkumy, revize a odběry vzorků předepsané projektovou dokumentací včetně prokázání kvality díla, včetně testu zeminy pro uskladnění</t>
  </si>
  <si>
    <t>-1373729436</t>
  </si>
  <si>
    <t>900011</t>
  </si>
  <si>
    <t>Dočasná dopravní opatření a provozní vlivy včetně instalace, údržby a demontáže přechodného dopravího značení a zabezpečení staveniště</t>
  </si>
  <si>
    <t>-1586983847</t>
  </si>
  <si>
    <t>900012</t>
  </si>
  <si>
    <t>Užívání veřejných prostranství a ploch, poplatky spojené se záborem komunikací místních a komunikací II a III třídy, či tříd vyšších</t>
  </si>
  <si>
    <t>-951464751</t>
  </si>
  <si>
    <t>900013</t>
  </si>
  <si>
    <t>Demontáž a uložení 4 kusů lamp veřejného osvětlení (3x TSB, 1x BVK)</t>
  </si>
  <si>
    <t>-416213916</t>
  </si>
  <si>
    <t>900014</t>
  </si>
  <si>
    <t>Montáž, přesouvání a demontáž mobilního oplocení v předpokládaném rozsahu 20 m</t>
  </si>
  <si>
    <t>1728206923</t>
  </si>
  <si>
    <t>900015</t>
  </si>
  <si>
    <t>Převzetí a předání díla, kolaudační řízení</t>
  </si>
  <si>
    <t>1081645050</t>
  </si>
  <si>
    <t>900016</t>
  </si>
  <si>
    <t>Kompletační, koordinační a inženýrská činnost</t>
  </si>
  <si>
    <t>-52914592</t>
  </si>
  <si>
    <t>900017</t>
  </si>
  <si>
    <t>Náklady spojené s instalací, nájmemem a demontáží dočasných betonových ochranných svodidel v předpokládané délce 50 m</t>
  </si>
  <si>
    <t>1396049711</t>
  </si>
  <si>
    <t>900018</t>
  </si>
  <si>
    <t>Náklady spojené s instalací, nájmemem a demontáží dočasných pancéřových plechů v předpokládaném rozsahu 8 kusů</t>
  </si>
  <si>
    <t>-1751901630</t>
  </si>
  <si>
    <t>900019</t>
  </si>
  <si>
    <t>Náklady související s odstávkou vodovodu a náklady související s nákupem pitné vody pro zkoušku těsnosti a vypouštění znehodnocené vody</t>
  </si>
  <si>
    <t>-190215860</t>
  </si>
  <si>
    <t>900020</t>
  </si>
  <si>
    <t>Zohlednění prací v ochranných pásmech inžernýrských sítí včetně případného zabezpečení vedení při souběhu nebo křížení</t>
  </si>
  <si>
    <t>-1954649682</t>
  </si>
  <si>
    <t>900021</t>
  </si>
  <si>
    <t>Demontáž, uložení a zpětná montáž stávajících betonových svodidel v předpokládaném rozsahu 20 m</t>
  </si>
  <si>
    <t>-2013584051</t>
  </si>
  <si>
    <t>900022</t>
  </si>
  <si>
    <t>Náklady vzniklé v souvislosti s realizací stavby, uvedení dotčených ploch do původního stavu, včetně nutné demontáž a zpětné montáže obrubníků a dalších drobných prvků, průběžné a finální čištění komunikací</t>
  </si>
  <si>
    <t>1957648471</t>
  </si>
  <si>
    <t>900023</t>
  </si>
  <si>
    <t>Údržba trávníků zaléváním a kosením (předpokládáno min. 6x kosení)</t>
  </si>
  <si>
    <t>-829698717</t>
  </si>
  <si>
    <t>900024</t>
  </si>
  <si>
    <t>Provedení rentgenů svárů potrubí ocelového DN 500 včetně vyhotovení protokolu (předpokládáno 80 svárů)</t>
  </si>
  <si>
    <t>-2099838178</t>
  </si>
  <si>
    <t>900025</t>
  </si>
  <si>
    <t>Náklady spojené s instalací, pronájmem a odstraněním ochranné sítě proti případnému pádu drobného materiálu nebo nářadí po dobu výstavby a demontáže mostových konstrukcí (předpokládané množství 80 m2)</t>
  </si>
  <si>
    <t>-16328941</t>
  </si>
  <si>
    <t>900026</t>
  </si>
  <si>
    <t xml:space="preserve">Náklady spojené s obnovou vodorovného dopravního značení kumunikací dle požadavků ŘSD </t>
  </si>
  <si>
    <t>1760827183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</si>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</sst>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vertical="center" wrapText="1"/>
    </xf>
    <xf numFmtId="0" fontId="12" fillId="0" borderId="20" xfId="0" applyFont="1" applyBorder="1" applyAlignment="1" applyProtection="1">
      <alignment vertical="center"/>
    </xf>
    <xf numFmtId="0" fontId="12" fillId="0" borderId="21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7522" TargetMode="External" /><Relationship Id="rId2" Type="http://schemas.openxmlformats.org/officeDocument/2006/relationships/hyperlink" Target="https://podminky.urs.cz/item/CS_URS_2022_01/113107543" TargetMode="External" /><Relationship Id="rId3" Type="http://schemas.openxmlformats.org/officeDocument/2006/relationships/hyperlink" Target="https://podminky.urs.cz/item/CS_URS_2022_01/113154123" TargetMode="External" /><Relationship Id="rId4" Type="http://schemas.openxmlformats.org/officeDocument/2006/relationships/hyperlink" Target="https://podminky.urs.cz/item/CS_URS_2022_01/115101201" TargetMode="External" /><Relationship Id="rId5" Type="http://schemas.openxmlformats.org/officeDocument/2006/relationships/hyperlink" Target="https://podminky.urs.cz/item/CS_URS_2022_01/115101301" TargetMode="External" /><Relationship Id="rId6" Type="http://schemas.openxmlformats.org/officeDocument/2006/relationships/hyperlink" Target="https://podminky.urs.cz/item/CS_URS_2022_01/119001405" TargetMode="External" /><Relationship Id="rId7" Type="http://schemas.openxmlformats.org/officeDocument/2006/relationships/hyperlink" Target="https://podminky.urs.cz/item/CS_URS_2022_01/119001412" TargetMode="External" /><Relationship Id="rId8" Type="http://schemas.openxmlformats.org/officeDocument/2006/relationships/hyperlink" Target="https://podminky.urs.cz/item/CS_URS_2022_01/119001421" TargetMode="External" /><Relationship Id="rId9" Type="http://schemas.openxmlformats.org/officeDocument/2006/relationships/hyperlink" Target="https://podminky.urs.cz/item/CS_URS_2022_01/121151103" TargetMode="External" /><Relationship Id="rId10" Type="http://schemas.openxmlformats.org/officeDocument/2006/relationships/hyperlink" Target="https://podminky.urs.cz/item/CS_URS_2022_01/131251205" TargetMode="External" /><Relationship Id="rId11" Type="http://schemas.openxmlformats.org/officeDocument/2006/relationships/hyperlink" Target="https://podminky.urs.cz/item/CS_URS_2022_01/131351205" TargetMode="External" /><Relationship Id="rId12" Type="http://schemas.openxmlformats.org/officeDocument/2006/relationships/hyperlink" Target="https://podminky.urs.cz/item/CS_URS_2022_01/139001101" TargetMode="External" /><Relationship Id="rId13" Type="http://schemas.openxmlformats.org/officeDocument/2006/relationships/hyperlink" Target="https://podminky.urs.cz/item/CS_URS_2022_01/151811132" TargetMode="External" /><Relationship Id="rId14" Type="http://schemas.openxmlformats.org/officeDocument/2006/relationships/hyperlink" Target="https://podminky.urs.cz/item/CS_URS_2022_01/151811232" TargetMode="External" /><Relationship Id="rId15" Type="http://schemas.openxmlformats.org/officeDocument/2006/relationships/hyperlink" Target="https://podminky.urs.cz/item/CS_URS_2022_01/162251102" TargetMode="External" /><Relationship Id="rId16" Type="http://schemas.openxmlformats.org/officeDocument/2006/relationships/hyperlink" Target="https://podminky.urs.cz/item/CS_URS_2022_01/162751117" TargetMode="External" /><Relationship Id="rId17" Type="http://schemas.openxmlformats.org/officeDocument/2006/relationships/hyperlink" Target="https://podminky.urs.cz/item/CS_URS_2022_01/162751137" TargetMode="External" /><Relationship Id="rId18" Type="http://schemas.openxmlformats.org/officeDocument/2006/relationships/hyperlink" Target="https://podminky.urs.cz/item/CS_URS_2022_01/167151111" TargetMode="External" /><Relationship Id="rId19" Type="http://schemas.openxmlformats.org/officeDocument/2006/relationships/hyperlink" Target="https://podminky.urs.cz/item/CS_URS_2022_01/171201231" TargetMode="External" /><Relationship Id="rId20" Type="http://schemas.openxmlformats.org/officeDocument/2006/relationships/hyperlink" Target="https://podminky.urs.cz/item/CS_URS_2022_01/171251201" TargetMode="External" /><Relationship Id="rId21" Type="http://schemas.openxmlformats.org/officeDocument/2006/relationships/hyperlink" Target="https://podminky.urs.cz/item/CS_URS_2022_01/174101101" TargetMode="External" /><Relationship Id="rId22" Type="http://schemas.openxmlformats.org/officeDocument/2006/relationships/hyperlink" Target="https://podminky.urs.cz/item/CS_URS_2022_01/174101101" TargetMode="External" /><Relationship Id="rId23" Type="http://schemas.openxmlformats.org/officeDocument/2006/relationships/hyperlink" Target="https://podminky.urs.cz/item/CS_URS_2022_01/175151101" TargetMode="External" /><Relationship Id="rId24" Type="http://schemas.openxmlformats.org/officeDocument/2006/relationships/hyperlink" Target="https://podminky.urs.cz/item/CS_URS_2022_01/181351003" TargetMode="External" /><Relationship Id="rId25" Type="http://schemas.openxmlformats.org/officeDocument/2006/relationships/hyperlink" Target="https://podminky.urs.cz/item/CS_URS_2022_01/181411131" TargetMode="External" /><Relationship Id="rId26" Type="http://schemas.openxmlformats.org/officeDocument/2006/relationships/hyperlink" Target="https://podminky.urs.cz/item/CS_URS_2022_01/451573111" TargetMode="External" /><Relationship Id="rId27" Type="http://schemas.openxmlformats.org/officeDocument/2006/relationships/hyperlink" Target="https://podminky.urs.cz/item/CS_URS_2022_01/564861111" TargetMode="External" /><Relationship Id="rId28" Type="http://schemas.openxmlformats.org/officeDocument/2006/relationships/hyperlink" Target="https://podminky.urs.cz/item/CS_URS_2022_01/565231112" TargetMode="External" /><Relationship Id="rId29" Type="http://schemas.openxmlformats.org/officeDocument/2006/relationships/hyperlink" Target="https://podminky.urs.cz/item/CS_URS_2022_01/573211109" TargetMode="External" /><Relationship Id="rId30" Type="http://schemas.openxmlformats.org/officeDocument/2006/relationships/hyperlink" Target="https://podminky.urs.cz/item/CS_URS_2022_01/577144141" TargetMode="External" /><Relationship Id="rId31" Type="http://schemas.openxmlformats.org/officeDocument/2006/relationships/hyperlink" Target="https://podminky.urs.cz/item/CS_URS_2022_01/577165122" TargetMode="External" /><Relationship Id="rId32" Type="http://schemas.openxmlformats.org/officeDocument/2006/relationships/hyperlink" Target="https://podminky.urs.cz/item/CS_URS_2022_01/577175122" TargetMode="External" /><Relationship Id="rId33" Type="http://schemas.openxmlformats.org/officeDocument/2006/relationships/hyperlink" Target="https://podminky.urs.cz/item/CS_URS_2022_01/899722113" TargetMode="External" /><Relationship Id="rId34" Type="http://schemas.openxmlformats.org/officeDocument/2006/relationships/hyperlink" Target="https://podminky.urs.cz/item/CS_URS_2022_01/919112114" TargetMode="External" /><Relationship Id="rId35" Type="http://schemas.openxmlformats.org/officeDocument/2006/relationships/hyperlink" Target="https://podminky.urs.cz/item/CS_URS_2022_01/919121132" TargetMode="External" /><Relationship Id="rId36" Type="http://schemas.openxmlformats.org/officeDocument/2006/relationships/hyperlink" Target="https://podminky.urs.cz/item/CS_URS_2022_01/919735114" TargetMode="External" /><Relationship Id="rId37" Type="http://schemas.openxmlformats.org/officeDocument/2006/relationships/hyperlink" Target="https://podminky.urs.cz/item/CS_URS_2022_01/997221551" TargetMode="External" /><Relationship Id="rId38" Type="http://schemas.openxmlformats.org/officeDocument/2006/relationships/hyperlink" Target="https://podminky.urs.cz/item/CS_URS_2022_01/997221559" TargetMode="External" /><Relationship Id="rId39" Type="http://schemas.openxmlformats.org/officeDocument/2006/relationships/hyperlink" Target="https://podminky.urs.cz/item/CS_URS_2022_01/997221873" TargetMode="External" /><Relationship Id="rId40" Type="http://schemas.openxmlformats.org/officeDocument/2006/relationships/hyperlink" Target="https://podminky.urs.cz/item/CS_URS_2022_01/997221875" TargetMode="External" /><Relationship Id="rId41" Type="http://schemas.openxmlformats.org/officeDocument/2006/relationships/hyperlink" Target="https://podminky.urs.cz/item/CS_URS_2022_01/998273102" TargetMode="External" /><Relationship Id="rId42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851471131" TargetMode="External" /><Relationship Id="rId2" Type="http://schemas.openxmlformats.org/officeDocument/2006/relationships/hyperlink" Target="https://podminky.urs.cz/item/CS_URS_2022_01/857351131" TargetMode="External" /><Relationship Id="rId3" Type="http://schemas.openxmlformats.org/officeDocument/2006/relationships/hyperlink" Target="https://podminky.urs.cz/item/CS_URS_2022_01/857352122" TargetMode="External" /><Relationship Id="rId4" Type="http://schemas.openxmlformats.org/officeDocument/2006/relationships/hyperlink" Target="https://podminky.urs.cz/item/CS_URS_2022_01/857371131" TargetMode="External" /><Relationship Id="rId5" Type="http://schemas.openxmlformats.org/officeDocument/2006/relationships/hyperlink" Target="https://podminky.urs.cz/item/CS_URS_2022_01/857372122" TargetMode="External" /><Relationship Id="rId6" Type="http://schemas.openxmlformats.org/officeDocument/2006/relationships/hyperlink" Target="https://podminky.urs.cz/item/CS_URS_2022_01/857392122" TargetMode="External" /><Relationship Id="rId7" Type="http://schemas.openxmlformats.org/officeDocument/2006/relationships/hyperlink" Target="https://podminky.urs.cz/item/CS_URS_2022_01/857471131" TargetMode="External" /><Relationship Id="rId8" Type="http://schemas.openxmlformats.org/officeDocument/2006/relationships/hyperlink" Target="https://podminky.urs.cz/item/CS_URS_2022_01/857472122" TargetMode="External" /><Relationship Id="rId9" Type="http://schemas.openxmlformats.org/officeDocument/2006/relationships/hyperlink" Target="https://podminky.urs.cz/item/CS_URS_2022_01/857473131" TargetMode="External" /><Relationship Id="rId10" Type="http://schemas.openxmlformats.org/officeDocument/2006/relationships/hyperlink" Target="https://podminky.urs.cz/item/CS_URS_2022_01/892471111" TargetMode="External" /><Relationship Id="rId11" Type="http://schemas.openxmlformats.org/officeDocument/2006/relationships/hyperlink" Target="https://podminky.urs.cz/item/CS_URS_2022_01/892473122" TargetMode="External" /><Relationship Id="rId12" Type="http://schemas.openxmlformats.org/officeDocument/2006/relationships/hyperlink" Target="https://podminky.urs.cz/item/CS_URS_2022_01/892482111" TargetMode="External" /><Relationship Id="rId13" Type="http://schemas.openxmlformats.org/officeDocument/2006/relationships/hyperlink" Target="https://podminky.urs.cz/item/CS_URS_2022_01/230011224" TargetMode="External" /><Relationship Id="rId14" Type="http://schemas.openxmlformats.org/officeDocument/2006/relationships/hyperlink" Target="https://podminky.urs.cz/item/CS_URS_2021_02/891351112" TargetMode="External" /><Relationship Id="rId15" Type="http://schemas.openxmlformats.org/officeDocument/2006/relationships/hyperlink" Target="https://podminky.urs.cz/item/CS_URS_2022_01/891371112" TargetMode="External" /><Relationship Id="rId16" Type="http://schemas.openxmlformats.org/officeDocument/2006/relationships/hyperlink" Target="https://podminky.urs.cz/item/CS_URS_2021_02/998273102" TargetMode="External" /><Relationship Id="rId17" Type="http://schemas.openxmlformats.org/officeDocument/2006/relationships/hyperlink" Target="https://podminky.urs.cz/item/CS_URS_2022_01/998273124" TargetMode="External" /><Relationship Id="rId1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892441111" TargetMode="External" /><Relationship Id="rId2" Type="http://schemas.openxmlformats.org/officeDocument/2006/relationships/hyperlink" Target="https://podminky.urs.cz/item/CS_URS_2022_01/892443122" TargetMode="External" /><Relationship Id="rId3" Type="http://schemas.openxmlformats.org/officeDocument/2006/relationships/hyperlink" Target="https://podminky.urs.cz/item/CS_URS_2022_01/892482111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39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40</v>
      </c>
      <c r="E29" s="49"/>
      <c r="F29" s="34" t="s">
        <v>41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47</v>
      </c>
      <c r="U35" s="56"/>
      <c r="V35" s="56"/>
      <c r="W35" s="56"/>
      <c r="X35" s="58" t="s">
        <v>48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49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2022/020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BRNO, BAUEROVA – DROBNÁ REKONSTRUKCE VODOVODU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25. 4. 2022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51</v>
      </c>
      <c r="D52" s="89"/>
      <c r="E52" s="89"/>
      <c r="F52" s="89"/>
      <c r="G52" s="89"/>
      <c r="H52" s="90"/>
      <c r="I52" s="91" t="s">
        <v>52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53</v>
      </c>
      <c r="AH52" s="89"/>
      <c r="AI52" s="89"/>
      <c r="AJ52" s="89"/>
      <c r="AK52" s="89"/>
      <c r="AL52" s="89"/>
      <c r="AM52" s="89"/>
      <c r="AN52" s="91" t="s">
        <v>54</v>
      </c>
      <c r="AO52" s="89"/>
      <c r="AP52" s="89"/>
      <c r="AQ52" s="93" t="s">
        <v>55</v>
      </c>
      <c r="AR52" s="46"/>
      <c r="AS52" s="94" t="s">
        <v>56</v>
      </c>
      <c r="AT52" s="95" t="s">
        <v>57</v>
      </c>
      <c r="AU52" s="95" t="s">
        <v>58</v>
      </c>
      <c r="AV52" s="95" t="s">
        <v>59</v>
      </c>
      <c r="AW52" s="95" t="s">
        <v>60</v>
      </c>
      <c r="AX52" s="95" t="s">
        <v>61</v>
      </c>
      <c r="AY52" s="95" t="s">
        <v>62</v>
      </c>
      <c r="AZ52" s="95" t="s">
        <v>63</v>
      </c>
      <c r="BA52" s="95" t="s">
        <v>64</v>
      </c>
      <c r="BB52" s="95" t="s">
        <v>65</v>
      </c>
      <c r="BC52" s="95" t="s">
        <v>66</v>
      </c>
      <c r="BD52" s="96" t="s">
        <v>67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ROUND(AG55+AG61+AG62,2)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ROUND(AS55+AS61+AS62,2)</f>
        <v>0</v>
      </c>
      <c r="AT54" s="108">
        <f>ROUND(SUM(AV54:AW54),2)</f>
        <v>0</v>
      </c>
      <c r="AU54" s="109">
        <f>ROUND(AU55+AU61+AU62,5)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ROUND(AZ55+AZ61+AZ62,2)</f>
        <v>0</v>
      </c>
      <c r="BA54" s="108">
        <f>ROUND(BA55+BA61+BA62,2)</f>
        <v>0</v>
      </c>
      <c r="BB54" s="108">
        <f>ROUND(BB55+BB61+BB62,2)</f>
        <v>0</v>
      </c>
      <c r="BC54" s="108">
        <f>ROUND(BC55+BC61+BC62,2)</f>
        <v>0</v>
      </c>
      <c r="BD54" s="110">
        <f>ROUND(BD55+BD61+BD62,2)</f>
        <v>0</v>
      </c>
      <c r="BE54" s="6"/>
      <c r="BS54" s="111" t="s">
        <v>69</v>
      </c>
      <c r="BT54" s="111" t="s">
        <v>70</v>
      </c>
      <c r="BU54" s="112" t="s">
        <v>71</v>
      </c>
      <c r="BV54" s="111" t="s">
        <v>72</v>
      </c>
      <c r="BW54" s="111" t="s">
        <v>5</v>
      </c>
      <c r="BX54" s="111" t="s">
        <v>73</v>
      </c>
      <c r="CL54" s="111" t="s">
        <v>19</v>
      </c>
    </row>
    <row r="55" s="7" customFormat="1" ht="16.5" customHeight="1">
      <c r="A55" s="7"/>
      <c r="B55" s="113"/>
      <c r="C55" s="114"/>
      <c r="D55" s="115" t="s">
        <v>74</v>
      </c>
      <c r="E55" s="115"/>
      <c r="F55" s="115"/>
      <c r="G55" s="115"/>
      <c r="H55" s="115"/>
      <c r="I55" s="116"/>
      <c r="J55" s="115" t="s">
        <v>75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ROUND(SUM(AG56:AG60),2)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76</v>
      </c>
      <c r="AR55" s="120"/>
      <c r="AS55" s="121">
        <f>ROUND(SUM(AS56:AS60),2)</f>
        <v>0</v>
      </c>
      <c r="AT55" s="122">
        <f>ROUND(SUM(AV55:AW55),2)</f>
        <v>0</v>
      </c>
      <c r="AU55" s="123">
        <f>ROUND(SUM(AU56:AU60),5)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ROUND(SUM(AZ56:AZ60),2)</f>
        <v>0</v>
      </c>
      <c r="BA55" s="122">
        <f>ROUND(SUM(BA56:BA60),2)</f>
        <v>0</v>
      </c>
      <c r="BB55" s="122">
        <f>ROUND(SUM(BB56:BB60),2)</f>
        <v>0</v>
      </c>
      <c r="BC55" s="122">
        <f>ROUND(SUM(BC56:BC60),2)</f>
        <v>0</v>
      </c>
      <c r="BD55" s="124">
        <f>ROUND(SUM(BD56:BD60),2)</f>
        <v>0</v>
      </c>
      <c r="BE55" s="7"/>
      <c r="BS55" s="125" t="s">
        <v>69</v>
      </c>
      <c r="BT55" s="125" t="s">
        <v>77</v>
      </c>
      <c r="BU55" s="125" t="s">
        <v>71</v>
      </c>
      <c r="BV55" s="125" t="s">
        <v>72</v>
      </c>
      <c r="BW55" s="125" t="s">
        <v>78</v>
      </c>
      <c r="BX55" s="125" t="s">
        <v>5</v>
      </c>
      <c r="CL55" s="125" t="s">
        <v>19</v>
      </c>
      <c r="CM55" s="125" t="s">
        <v>79</v>
      </c>
    </row>
    <row r="56" s="4" customFormat="1" ht="23.25" customHeight="1">
      <c r="A56" s="126" t="s">
        <v>80</v>
      </c>
      <c r="B56" s="65"/>
      <c r="C56" s="127"/>
      <c r="D56" s="127"/>
      <c r="E56" s="128" t="s">
        <v>81</v>
      </c>
      <c r="F56" s="128"/>
      <c r="G56" s="128"/>
      <c r="H56" s="128"/>
      <c r="I56" s="128"/>
      <c r="J56" s="127"/>
      <c r="K56" s="128" t="s">
        <v>82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'SO330.001 - Vodovodní řad...'!J32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83</v>
      </c>
      <c r="AR56" s="67"/>
      <c r="AS56" s="131">
        <v>0</v>
      </c>
      <c r="AT56" s="132">
        <f>ROUND(SUM(AV56:AW56),2)</f>
        <v>0</v>
      </c>
      <c r="AU56" s="133">
        <f>'SO330.001 - Vodovodní řad...'!P94</f>
        <v>0</v>
      </c>
      <c r="AV56" s="132">
        <f>'SO330.001 - Vodovodní řad...'!J35</f>
        <v>0</v>
      </c>
      <c r="AW56" s="132">
        <f>'SO330.001 - Vodovodní řad...'!J36</f>
        <v>0</v>
      </c>
      <c r="AX56" s="132">
        <f>'SO330.001 - Vodovodní řad...'!J37</f>
        <v>0</v>
      </c>
      <c r="AY56" s="132">
        <f>'SO330.001 - Vodovodní řad...'!J38</f>
        <v>0</v>
      </c>
      <c r="AZ56" s="132">
        <f>'SO330.001 - Vodovodní řad...'!F35</f>
        <v>0</v>
      </c>
      <c r="BA56" s="132">
        <f>'SO330.001 - Vodovodní řad...'!F36</f>
        <v>0</v>
      </c>
      <c r="BB56" s="132">
        <f>'SO330.001 - Vodovodní řad...'!F37</f>
        <v>0</v>
      </c>
      <c r="BC56" s="132">
        <f>'SO330.001 - Vodovodní řad...'!F38</f>
        <v>0</v>
      </c>
      <c r="BD56" s="134">
        <f>'SO330.001 - Vodovodní řad...'!F39</f>
        <v>0</v>
      </c>
      <c r="BE56" s="4"/>
      <c r="BT56" s="135" t="s">
        <v>79</v>
      </c>
      <c r="BV56" s="135" t="s">
        <v>72</v>
      </c>
      <c r="BW56" s="135" t="s">
        <v>84</v>
      </c>
      <c r="BX56" s="135" t="s">
        <v>78</v>
      </c>
      <c r="CL56" s="135" t="s">
        <v>19</v>
      </c>
    </row>
    <row r="57" s="4" customFormat="1" ht="23.25" customHeight="1">
      <c r="A57" s="126" t="s">
        <v>80</v>
      </c>
      <c r="B57" s="65"/>
      <c r="C57" s="127"/>
      <c r="D57" s="127"/>
      <c r="E57" s="128" t="s">
        <v>85</v>
      </c>
      <c r="F57" s="128"/>
      <c r="G57" s="128"/>
      <c r="H57" s="128"/>
      <c r="I57" s="128"/>
      <c r="J57" s="127"/>
      <c r="K57" s="128" t="s">
        <v>86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'SO330.002 - Vodovodní řad...'!J32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83</v>
      </c>
      <c r="AR57" s="67"/>
      <c r="AS57" s="131">
        <v>0</v>
      </c>
      <c r="AT57" s="132">
        <f>ROUND(SUM(AV57:AW57),2)</f>
        <v>0</v>
      </c>
      <c r="AU57" s="133">
        <f>'SO330.002 - Vodovodní řad...'!P87</f>
        <v>0</v>
      </c>
      <c r="AV57" s="132">
        <f>'SO330.002 - Vodovodní řad...'!J35</f>
        <v>0</v>
      </c>
      <c r="AW57" s="132">
        <f>'SO330.002 - Vodovodní řad...'!J36</f>
        <v>0</v>
      </c>
      <c r="AX57" s="132">
        <f>'SO330.002 - Vodovodní řad...'!J37</f>
        <v>0</v>
      </c>
      <c r="AY57" s="132">
        <f>'SO330.002 - Vodovodní řad...'!J38</f>
        <v>0</v>
      </c>
      <c r="AZ57" s="132">
        <f>'SO330.002 - Vodovodní řad...'!F35</f>
        <v>0</v>
      </c>
      <c r="BA57" s="132">
        <f>'SO330.002 - Vodovodní řad...'!F36</f>
        <v>0</v>
      </c>
      <c r="BB57" s="132">
        <f>'SO330.002 - Vodovodní řad...'!F37</f>
        <v>0</v>
      </c>
      <c r="BC57" s="132">
        <f>'SO330.002 - Vodovodní řad...'!F38</f>
        <v>0</v>
      </c>
      <c r="BD57" s="134">
        <f>'SO330.002 - Vodovodní řad...'!F39</f>
        <v>0</v>
      </c>
      <c r="BE57" s="4"/>
      <c r="BT57" s="135" t="s">
        <v>79</v>
      </c>
      <c r="BV57" s="135" t="s">
        <v>72</v>
      </c>
      <c r="BW57" s="135" t="s">
        <v>87</v>
      </c>
      <c r="BX57" s="135" t="s">
        <v>78</v>
      </c>
      <c r="CL57" s="135" t="s">
        <v>19</v>
      </c>
    </row>
    <row r="58" s="4" customFormat="1" ht="23.25" customHeight="1">
      <c r="A58" s="126" t="s">
        <v>80</v>
      </c>
      <c r="B58" s="65"/>
      <c r="C58" s="127"/>
      <c r="D58" s="127"/>
      <c r="E58" s="128" t="s">
        <v>88</v>
      </c>
      <c r="F58" s="128"/>
      <c r="G58" s="128"/>
      <c r="H58" s="128"/>
      <c r="I58" s="128"/>
      <c r="J58" s="127"/>
      <c r="K58" s="128" t="s">
        <v>89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'SO330.003 - Vodovodní řad...'!J32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83</v>
      </c>
      <c r="AR58" s="67"/>
      <c r="AS58" s="131">
        <v>0</v>
      </c>
      <c r="AT58" s="132">
        <f>ROUND(SUM(AV58:AW58),2)</f>
        <v>0</v>
      </c>
      <c r="AU58" s="133">
        <f>'SO330.003 - Vodovodní řad...'!P90</f>
        <v>0</v>
      </c>
      <c r="AV58" s="132">
        <f>'SO330.003 - Vodovodní řad...'!J35</f>
        <v>0</v>
      </c>
      <c r="AW58" s="132">
        <f>'SO330.003 - Vodovodní řad...'!J36</f>
        <v>0</v>
      </c>
      <c r="AX58" s="132">
        <f>'SO330.003 - Vodovodní řad...'!J37</f>
        <v>0</v>
      </c>
      <c r="AY58" s="132">
        <f>'SO330.003 - Vodovodní řad...'!J38</f>
        <v>0</v>
      </c>
      <c r="AZ58" s="132">
        <f>'SO330.003 - Vodovodní řad...'!F35</f>
        <v>0</v>
      </c>
      <c r="BA58" s="132">
        <f>'SO330.003 - Vodovodní řad...'!F36</f>
        <v>0</v>
      </c>
      <c r="BB58" s="132">
        <f>'SO330.003 - Vodovodní řad...'!F37</f>
        <v>0</v>
      </c>
      <c r="BC58" s="132">
        <f>'SO330.003 - Vodovodní řad...'!F38</f>
        <v>0</v>
      </c>
      <c r="BD58" s="134">
        <f>'SO330.003 - Vodovodní řad...'!F39</f>
        <v>0</v>
      </c>
      <c r="BE58" s="4"/>
      <c r="BT58" s="135" t="s">
        <v>79</v>
      </c>
      <c r="BV58" s="135" t="s">
        <v>72</v>
      </c>
      <c r="BW58" s="135" t="s">
        <v>90</v>
      </c>
      <c r="BX58" s="135" t="s">
        <v>78</v>
      </c>
      <c r="CL58" s="135" t="s">
        <v>19</v>
      </c>
    </row>
    <row r="59" s="4" customFormat="1" ht="23.25" customHeight="1">
      <c r="A59" s="126" t="s">
        <v>80</v>
      </c>
      <c r="B59" s="65"/>
      <c r="C59" s="127"/>
      <c r="D59" s="127"/>
      <c r="E59" s="128" t="s">
        <v>91</v>
      </c>
      <c r="F59" s="128"/>
      <c r="G59" s="128"/>
      <c r="H59" s="128"/>
      <c r="I59" s="128"/>
      <c r="J59" s="127"/>
      <c r="K59" s="128" t="s">
        <v>92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'SO330.004 - Vodovodní řad...'!J32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83</v>
      </c>
      <c r="AR59" s="67"/>
      <c r="AS59" s="131">
        <v>0</v>
      </c>
      <c r="AT59" s="132">
        <f>ROUND(SUM(AV59:AW59),2)</f>
        <v>0</v>
      </c>
      <c r="AU59" s="133">
        <f>'SO330.004 - Vodovodní řad...'!P90</f>
        <v>0</v>
      </c>
      <c r="AV59" s="132">
        <f>'SO330.004 - Vodovodní řad...'!J35</f>
        <v>0</v>
      </c>
      <c r="AW59" s="132">
        <f>'SO330.004 - Vodovodní řad...'!J36</f>
        <v>0</v>
      </c>
      <c r="AX59" s="132">
        <f>'SO330.004 - Vodovodní řad...'!J37</f>
        <v>0</v>
      </c>
      <c r="AY59" s="132">
        <f>'SO330.004 - Vodovodní řad...'!J38</f>
        <v>0</v>
      </c>
      <c r="AZ59" s="132">
        <f>'SO330.004 - Vodovodní řad...'!F35</f>
        <v>0</v>
      </c>
      <c r="BA59" s="132">
        <f>'SO330.004 - Vodovodní řad...'!F36</f>
        <v>0</v>
      </c>
      <c r="BB59" s="132">
        <f>'SO330.004 - Vodovodní řad...'!F37</f>
        <v>0</v>
      </c>
      <c r="BC59" s="132">
        <f>'SO330.004 - Vodovodní řad...'!F38</f>
        <v>0</v>
      </c>
      <c r="BD59" s="134">
        <f>'SO330.004 - Vodovodní řad...'!F39</f>
        <v>0</v>
      </c>
      <c r="BE59" s="4"/>
      <c r="BT59" s="135" t="s">
        <v>79</v>
      </c>
      <c r="BV59" s="135" t="s">
        <v>72</v>
      </c>
      <c r="BW59" s="135" t="s">
        <v>93</v>
      </c>
      <c r="BX59" s="135" t="s">
        <v>78</v>
      </c>
      <c r="CL59" s="135" t="s">
        <v>19</v>
      </c>
    </row>
    <row r="60" s="4" customFormat="1" ht="23.25" customHeight="1">
      <c r="A60" s="126" t="s">
        <v>80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'SO330.005 - Vodovodní řad...'!J32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83</v>
      </c>
      <c r="AR60" s="67"/>
      <c r="AS60" s="131">
        <v>0</v>
      </c>
      <c r="AT60" s="132">
        <f>ROUND(SUM(AV60:AW60),2)</f>
        <v>0</v>
      </c>
      <c r="AU60" s="133">
        <f>'SO330.005 - Vodovodní řad...'!P90</f>
        <v>0</v>
      </c>
      <c r="AV60" s="132">
        <f>'SO330.005 - Vodovodní řad...'!J35</f>
        <v>0</v>
      </c>
      <c r="AW60" s="132">
        <f>'SO330.005 - Vodovodní řad...'!J36</f>
        <v>0</v>
      </c>
      <c r="AX60" s="132">
        <f>'SO330.005 - Vodovodní řad...'!J37</f>
        <v>0</v>
      </c>
      <c r="AY60" s="132">
        <f>'SO330.005 - Vodovodní řad...'!J38</f>
        <v>0</v>
      </c>
      <c r="AZ60" s="132">
        <f>'SO330.005 - Vodovodní řad...'!F35</f>
        <v>0</v>
      </c>
      <c r="BA60" s="132">
        <f>'SO330.005 - Vodovodní řad...'!F36</f>
        <v>0</v>
      </c>
      <c r="BB60" s="132">
        <f>'SO330.005 - Vodovodní řad...'!F37</f>
        <v>0</v>
      </c>
      <c r="BC60" s="132">
        <f>'SO330.005 - Vodovodní řad...'!F38</f>
        <v>0</v>
      </c>
      <c r="BD60" s="134">
        <f>'SO330.005 - Vodovodní řad...'!F39</f>
        <v>0</v>
      </c>
      <c r="BE60" s="4"/>
      <c r="BT60" s="135" t="s">
        <v>79</v>
      </c>
      <c r="BV60" s="135" t="s">
        <v>72</v>
      </c>
      <c r="BW60" s="135" t="s">
        <v>96</v>
      </c>
      <c r="BX60" s="135" t="s">
        <v>78</v>
      </c>
      <c r="CL60" s="135" t="s">
        <v>19</v>
      </c>
    </row>
    <row r="61" s="7" customFormat="1" ht="16.5" customHeight="1">
      <c r="A61" s="126" t="s">
        <v>80</v>
      </c>
      <c r="B61" s="113"/>
      <c r="C61" s="114"/>
      <c r="D61" s="115" t="s">
        <v>97</v>
      </c>
      <c r="E61" s="115"/>
      <c r="F61" s="115"/>
      <c r="G61" s="115"/>
      <c r="H61" s="115"/>
      <c r="I61" s="116"/>
      <c r="J61" s="115" t="s">
        <v>98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8">
        <f>'SO331 - Dočasné příhradov...'!J30</f>
        <v>0</v>
      </c>
      <c r="AH61" s="116"/>
      <c r="AI61" s="116"/>
      <c r="AJ61" s="116"/>
      <c r="AK61" s="116"/>
      <c r="AL61" s="116"/>
      <c r="AM61" s="116"/>
      <c r="AN61" s="118">
        <f>SUM(AG61,AT61)</f>
        <v>0</v>
      </c>
      <c r="AO61" s="116"/>
      <c r="AP61" s="116"/>
      <c r="AQ61" s="119" t="s">
        <v>76</v>
      </c>
      <c r="AR61" s="120"/>
      <c r="AS61" s="121">
        <v>0</v>
      </c>
      <c r="AT61" s="122">
        <f>ROUND(SUM(AV61:AW61),2)</f>
        <v>0</v>
      </c>
      <c r="AU61" s="123">
        <f>'SO331 - Dočasné příhradov...'!P81</f>
        <v>0</v>
      </c>
      <c r="AV61" s="122">
        <f>'SO331 - Dočasné příhradov...'!J33</f>
        <v>0</v>
      </c>
      <c r="AW61" s="122">
        <f>'SO331 - Dočasné příhradov...'!J34</f>
        <v>0</v>
      </c>
      <c r="AX61" s="122">
        <f>'SO331 - Dočasné příhradov...'!J35</f>
        <v>0</v>
      </c>
      <c r="AY61" s="122">
        <f>'SO331 - Dočasné příhradov...'!J36</f>
        <v>0</v>
      </c>
      <c r="AZ61" s="122">
        <f>'SO331 - Dočasné příhradov...'!F33</f>
        <v>0</v>
      </c>
      <c r="BA61" s="122">
        <f>'SO331 - Dočasné příhradov...'!F34</f>
        <v>0</v>
      </c>
      <c r="BB61" s="122">
        <f>'SO331 - Dočasné příhradov...'!F35</f>
        <v>0</v>
      </c>
      <c r="BC61" s="122">
        <f>'SO331 - Dočasné příhradov...'!F36</f>
        <v>0</v>
      </c>
      <c r="BD61" s="124">
        <f>'SO331 - Dočasné příhradov...'!F37</f>
        <v>0</v>
      </c>
      <c r="BE61" s="7"/>
      <c r="BT61" s="125" t="s">
        <v>77</v>
      </c>
      <c r="BV61" s="125" t="s">
        <v>72</v>
      </c>
      <c r="BW61" s="125" t="s">
        <v>99</v>
      </c>
      <c r="BX61" s="125" t="s">
        <v>5</v>
      </c>
      <c r="CL61" s="125" t="s">
        <v>19</v>
      </c>
      <c r="CM61" s="125" t="s">
        <v>79</v>
      </c>
    </row>
    <row r="62" s="7" customFormat="1" ht="16.5" customHeight="1">
      <c r="A62" s="126" t="s">
        <v>80</v>
      </c>
      <c r="B62" s="113"/>
      <c r="C62" s="114"/>
      <c r="D62" s="115" t="s">
        <v>100</v>
      </c>
      <c r="E62" s="115"/>
      <c r="F62" s="115"/>
      <c r="G62" s="115"/>
      <c r="H62" s="115"/>
      <c r="I62" s="116"/>
      <c r="J62" s="115" t="s">
        <v>101</v>
      </c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8">
        <f>'SO900 - Vedlejší a ostatn...'!J30</f>
        <v>0</v>
      </c>
      <c r="AH62" s="116"/>
      <c r="AI62" s="116"/>
      <c r="AJ62" s="116"/>
      <c r="AK62" s="116"/>
      <c r="AL62" s="116"/>
      <c r="AM62" s="116"/>
      <c r="AN62" s="118">
        <f>SUM(AG62,AT62)</f>
        <v>0</v>
      </c>
      <c r="AO62" s="116"/>
      <c r="AP62" s="116"/>
      <c r="AQ62" s="119" t="s">
        <v>76</v>
      </c>
      <c r="AR62" s="120"/>
      <c r="AS62" s="136">
        <v>0</v>
      </c>
      <c r="AT62" s="137">
        <f>ROUND(SUM(AV62:AW62),2)</f>
        <v>0</v>
      </c>
      <c r="AU62" s="138">
        <f>'SO900 - Vedlejší a ostatn...'!P80</f>
        <v>0</v>
      </c>
      <c r="AV62" s="137">
        <f>'SO900 - Vedlejší a ostatn...'!J33</f>
        <v>0</v>
      </c>
      <c r="AW62" s="137">
        <f>'SO900 - Vedlejší a ostatn...'!J34</f>
        <v>0</v>
      </c>
      <c r="AX62" s="137">
        <f>'SO900 - Vedlejší a ostatn...'!J35</f>
        <v>0</v>
      </c>
      <c r="AY62" s="137">
        <f>'SO900 - Vedlejší a ostatn...'!J36</f>
        <v>0</v>
      </c>
      <c r="AZ62" s="137">
        <f>'SO900 - Vedlejší a ostatn...'!F33</f>
        <v>0</v>
      </c>
      <c r="BA62" s="137">
        <f>'SO900 - Vedlejší a ostatn...'!F34</f>
        <v>0</v>
      </c>
      <c r="BB62" s="137">
        <f>'SO900 - Vedlejší a ostatn...'!F35</f>
        <v>0</v>
      </c>
      <c r="BC62" s="137">
        <f>'SO900 - Vedlejší a ostatn...'!F36</f>
        <v>0</v>
      </c>
      <c r="BD62" s="139">
        <f>'SO900 - Vedlejší a ostatn...'!F37</f>
        <v>0</v>
      </c>
      <c r="BE62" s="7"/>
      <c r="BT62" s="125" t="s">
        <v>77</v>
      </c>
      <c r="BV62" s="125" t="s">
        <v>72</v>
      </c>
      <c r="BW62" s="125" t="s">
        <v>102</v>
      </c>
      <c r="BX62" s="125" t="s">
        <v>5</v>
      </c>
      <c r="CL62" s="125" t="s">
        <v>19</v>
      </c>
      <c r="CM62" s="125" t="s">
        <v>79</v>
      </c>
    </row>
    <row r="63" s="2" customFormat="1" ht="30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6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46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</row>
  </sheetData>
  <sheetProtection sheet="1" formatColumns="0" formatRows="0" objects="1" scenarios="1" spinCount="100000" saltValue="euci3AEFL+J6OEusT4DRQM+A2hxv+lKGCSdUc/EEItA2oqFvcEHCRoVzcxOeq7z7pGwOfxsFMdDxy1vTjYTu2A==" hashValue="4YTcj5fsB32rJyEyUiA60yloQrZBn8vindQGOB+1rbGjG0xhAPTDQCLUOcV7nt39IRdJp5OhKTW6Y/AWeDEChw==" algorithmName="SHA-512" password="CC51"/>
  <mergeCells count="70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N62:AP62"/>
    <mergeCell ref="AG62:AM62"/>
    <mergeCell ref="D62:H62"/>
    <mergeCell ref="J62:AF62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SO330.001 - Vodovodní řad...'!C2" display="/"/>
    <hyperlink ref="A57" location="'SO330.002 - Vodovodní řad...'!C2" display="/"/>
    <hyperlink ref="A58" location="'SO330.003 - Vodovodní řad...'!C2" display="/"/>
    <hyperlink ref="A59" location="'SO330.004 - Vodovodní řad...'!C2" display="/"/>
    <hyperlink ref="A60" location="'SO330.005 - Vodovodní řad...'!C2" display="/"/>
    <hyperlink ref="A61" location="'SO331 - Dočasné příhradov...'!C2" display="/"/>
    <hyperlink ref="A62" location="'SO900 - Vedlejší a ostatn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25. 4. 2022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ROUND(J94,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ROUND((SUM(BE94:BE379)),  2)</f>
        <v>0</v>
      </c>
      <c r="G35" s="40"/>
      <c r="H35" s="40"/>
      <c r="I35" s="159">
        <v>0.20999999999999999</v>
      </c>
      <c r="J35" s="158">
        <f>ROUND(((SUM(BE94:BE379))*I35),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ROUND((SUM(BF94:BF379)),  2)</f>
        <v>0</v>
      </c>
      <c r="G36" s="40"/>
      <c r="H36" s="40"/>
      <c r="I36" s="159">
        <v>0.14999999999999999</v>
      </c>
      <c r="J36" s="158">
        <f>ROUND(((SUM(BF94:BF379))*I36),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ROUND((SUM(BG94:BG379)),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ROUND((SUM(BH94:BH379)),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ROUND((SUM(BI94:BI379)),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BAUEROVA – DROBNÁ REKONSTRUKCE VODOVODU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SO330.001 - Vodovodní řady - výkopové práce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25. 4. 2022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J94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112</v>
      </c>
      <c r="E64" s="179"/>
      <c r="F64" s="179"/>
      <c r="G64" s="179"/>
      <c r="H64" s="179"/>
      <c r="I64" s="179"/>
      <c r="J64" s="180">
        <f>J95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113</v>
      </c>
      <c r="E65" s="184"/>
      <c r="F65" s="184"/>
      <c r="G65" s="184"/>
      <c r="H65" s="184"/>
      <c r="I65" s="184"/>
      <c r="J65" s="185">
        <f>J96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114</v>
      </c>
      <c r="E66" s="184"/>
      <c r="F66" s="184"/>
      <c r="G66" s="184"/>
      <c r="H66" s="184"/>
      <c r="I66" s="184"/>
      <c r="J66" s="185">
        <f>J286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115</v>
      </c>
      <c r="E67" s="184"/>
      <c r="F67" s="184"/>
      <c r="G67" s="184"/>
      <c r="H67" s="184"/>
      <c r="I67" s="184"/>
      <c r="J67" s="185">
        <f>J291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116</v>
      </c>
      <c r="E68" s="184"/>
      <c r="F68" s="184"/>
      <c r="G68" s="184"/>
      <c r="H68" s="184"/>
      <c r="I68" s="184"/>
      <c r="J68" s="185">
        <f>J330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117</v>
      </c>
      <c r="E69" s="184"/>
      <c r="F69" s="184"/>
      <c r="G69" s="184"/>
      <c r="H69" s="184"/>
      <c r="I69" s="184"/>
      <c r="J69" s="185">
        <f>J335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118</v>
      </c>
      <c r="E70" s="184"/>
      <c r="F70" s="184"/>
      <c r="G70" s="184"/>
      <c r="H70" s="184"/>
      <c r="I70" s="184"/>
      <c r="J70" s="185">
        <f>J342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119</v>
      </c>
      <c r="E71" s="184"/>
      <c r="F71" s="184"/>
      <c r="G71" s="184"/>
      <c r="H71" s="184"/>
      <c r="I71" s="184"/>
      <c r="J71" s="185">
        <f>J353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120</v>
      </c>
      <c r="E72" s="184"/>
      <c r="F72" s="184"/>
      <c r="G72" s="184"/>
      <c r="H72" s="184"/>
      <c r="I72" s="184"/>
      <c r="J72" s="185">
        <f>J377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121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1" t="str">
        <f>E7</f>
        <v>BRNO, BAUEROVA – DROBNÁ REKONSTRUKCE VODOVODU</v>
      </c>
      <c r="F82" s="34"/>
      <c r="G82" s="34"/>
      <c r="H82" s="34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104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2" customFormat="1" ht="16.5" customHeight="1">
      <c r="A84" s="40"/>
      <c r="B84" s="41"/>
      <c r="C84" s="42"/>
      <c r="D84" s="42"/>
      <c r="E84" s="171" t="s">
        <v>105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106</v>
      </c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1" t="str">
        <f>E11</f>
        <v>SO330.001 - Vodovodní řady - výkopové práce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F14</f>
        <v>Brno</v>
      </c>
      <c r="G88" s="42"/>
      <c r="H88" s="42"/>
      <c r="I88" s="34" t="s">
        <v>23</v>
      </c>
      <c r="J88" s="74" t="str">
        <f>IF(J14="","",J14)</f>
        <v>25. 4. 2022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25</v>
      </c>
      <c r="D90" s="42"/>
      <c r="E90" s="42"/>
      <c r="F90" s="29" t="str">
        <f>E17</f>
        <v xml:space="preserve"> </v>
      </c>
      <c r="G90" s="42"/>
      <c r="H90" s="42"/>
      <c r="I90" s="34" t="s">
        <v>31</v>
      </c>
      <c r="J90" s="38" t="str">
        <f>E23</f>
        <v xml:space="preserve"> 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29</v>
      </c>
      <c r="D91" s="42"/>
      <c r="E91" s="42"/>
      <c r="F91" s="29" t="str">
        <f>IF(E20="","",E20)</f>
        <v>Vyplň údaj</v>
      </c>
      <c r="G91" s="42"/>
      <c r="H91" s="42"/>
      <c r="I91" s="34" t="s">
        <v>33</v>
      </c>
      <c r="J91" s="38" t="str">
        <f>E26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87"/>
      <c r="B93" s="188"/>
      <c r="C93" s="189" t="s">
        <v>122</v>
      </c>
      <c r="D93" s="190" t="s">
        <v>55</v>
      </c>
      <c r="E93" s="190" t="s">
        <v>51</v>
      </c>
      <c r="F93" s="190" t="s">
        <v>52</v>
      </c>
      <c r="G93" s="190" t="s">
        <v>123</v>
      </c>
      <c r="H93" s="190" t="s">
        <v>124</v>
      </c>
      <c r="I93" s="190" t="s">
        <v>125</v>
      </c>
      <c r="J93" s="190" t="s">
        <v>110</v>
      </c>
      <c r="K93" s="191" t="s">
        <v>126</v>
      </c>
      <c r="L93" s="192"/>
      <c r="M93" s="94" t="s">
        <v>19</v>
      </c>
      <c r="N93" s="95" t="s">
        <v>40</v>
      </c>
      <c r="O93" s="95" t="s">
        <v>127</v>
      </c>
      <c r="P93" s="95" t="s">
        <v>128</v>
      </c>
      <c r="Q93" s="95" t="s">
        <v>129</v>
      </c>
      <c r="R93" s="95" t="s">
        <v>130</v>
      </c>
      <c r="S93" s="95" t="s">
        <v>131</v>
      </c>
      <c r="T93" s="96" t="s">
        <v>132</v>
      </c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="2" customFormat="1" ht="22.8" customHeight="1">
      <c r="A94" s="40"/>
      <c r="B94" s="41"/>
      <c r="C94" s="101" t="s">
        <v>133</v>
      </c>
      <c r="D94" s="42"/>
      <c r="E94" s="42"/>
      <c r="F94" s="42"/>
      <c r="G94" s="42"/>
      <c r="H94" s="42"/>
      <c r="I94" s="42"/>
      <c r="J94" s="193">
        <f>BK94</f>
        <v>0</v>
      </c>
      <c r="K94" s="42"/>
      <c r="L94" s="46"/>
      <c r="M94" s="97"/>
      <c r="N94" s="194"/>
      <c r="O94" s="98"/>
      <c r="P94" s="195">
        <f>P95</f>
        <v>0</v>
      </c>
      <c r="Q94" s="98"/>
      <c r="R94" s="195">
        <f>R95</f>
        <v>825.35875518399996</v>
      </c>
      <c r="S94" s="98"/>
      <c r="T94" s="196">
        <f>T95</f>
        <v>321.50506800000005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69</v>
      </c>
      <c r="AU94" s="19" t="s">
        <v>111</v>
      </c>
      <c r="BK94" s="197">
        <f>BK95</f>
        <v>0</v>
      </c>
    </row>
    <row r="95" s="12" customFormat="1" ht="25.92" customHeight="1">
      <c r="A95" s="12"/>
      <c r="B95" s="198"/>
      <c r="C95" s="199"/>
      <c r="D95" s="200" t="s">
        <v>69</v>
      </c>
      <c r="E95" s="201" t="s">
        <v>134</v>
      </c>
      <c r="F95" s="201" t="s">
        <v>135</v>
      </c>
      <c r="G95" s="199"/>
      <c r="H95" s="199"/>
      <c r="I95" s="202"/>
      <c r="J95" s="203">
        <f>BK95</f>
        <v>0</v>
      </c>
      <c r="K95" s="199"/>
      <c r="L95" s="204"/>
      <c r="M95" s="205"/>
      <c r="N95" s="206"/>
      <c r="O95" s="206"/>
      <c r="P95" s="207">
        <f>P96+P286+P291+P330+P335+P342+P353+P377</f>
        <v>0</v>
      </c>
      <c r="Q95" s="206"/>
      <c r="R95" s="207">
        <f>R96+R286+R291+R330+R335+R342+R353+R377</f>
        <v>825.35875518399996</v>
      </c>
      <c r="S95" s="206"/>
      <c r="T95" s="208">
        <f>T96+T286+T291+T330+T335+T342+T353+T377</f>
        <v>321.50506800000005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77</v>
      </c>
      <c r="AT95" s="210" t="s">
        <v>69</v>
      </c>
      <c r="AU95" s="210" t="s">
        <v>70</v>
      </c>
      <c r="AY95" s="209" t="s">
        <v>136</v>
      </c>
      <c r="BK95" s="211">
        <f>BK96+BK286+BK291+BK330+BK335+BK342+BK353+BK377</f>
        <v>0</v>
      </c>
    </row>
    <row r="96" s="12" customFormat="1" ht="22.8" customHeight="1">
      <c r="A96" s="12"/>
      <c r="B96" s="198"/>
      <c r="C96" s="199"/>
      <c r="D96" s="200" t="s">
        <v>69</v>
      </c>
      <c r="E96" s="212" t="s">
        <v>77</v>
      </c>
      <c r="F96" s="212" t="s">
        <v>137</v>
      </c>
      <c r="G96" s="199"/>
      <c r="H96" s="199"/>
      <c r="I96" s="202"/>
      <c r="J96" s="213">
        <f>BK96</f>
        <v>0</v>
      </c>
      <c r="K96" s="199"/>
      <c r="L96" s="204"/>
      <c r="M96" s="205"/>
      <c r="N96" s="206"/>
      <c r="O96" s="206"/>
      <c r="P96" s="207">
        <f>SUM(P97:P285)</f>
        <v>0</v>
      </c>
      <c r="Q96" s="206"/>
      <c r="R96" s="207">
        <f>SUM(R97:R285)</f>
        <v>825.14508836999994</v>
      </c>
      <c r="S96" s="206"/>
      <c r="T96" s="208">
        <f>SUM(T97:T285)</f>
        <v>321.50506800000005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77</v>
      </c>
      <c r="AT96" s="210" t="s">
        <v>69</v>
      </c>
      <c r="AU96" s="210" t="s">
        <v>77</v>
      </c>
      <c r="AY96" s="209" t="s">
        <v>136</v>
      </c>
      <c r="BK96" s="211">
        <f>SUM(BK97:BK285)</f>
        <v>0</v>
      </c>
    </row>
    <row r="97" s="2" customFormat="1" ht="37.8" customHeight="1">
      <c r="A97" s="40"/>
      <c r="B97" s="41"/>
      <c r="C97" s="214" t="s">
        <v>77</v>
      </c>
      <c r="D97" s="214" t="s">
        <v>138</v>
      </c>
      <c r="E97" s="215" t="s">
        <v>139</v>
      </c>
      <c r="F97" s="216" t="s">
        <v>140</v>
      </c>
      <c r="G97" s="217" t="s">
        <v>141</v>
      </c>
      <c r="H97" s="218">
        <v>446.24400000000003</v>
      </c>
      <c r="I97" s="219"/>
      <c r="J97" s="220">
        <f>ROUND(I97*H97,2)</f>
        <v>0</v>
      </c>
      <c r="K97" s="216" t="s">
        <v>142</v>
      </c>
      <c r="L97" s="46"/>
      <c r="M97" s="221" t="s">
        <v>19</v>
      </c>
      <c r="N97" s="222" t="s">
        <v>41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0.28999999999999998</v>
      </c>
      <c r="T97" s="224">
        <f>S97*H97</f>
        <v>129.41076000000001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143</v>
      </c>
      <c r="AT97" s="225" t="s">
        <v>138</v>
      </c>
      <c r="AU97" s="225" t="s">
        <v>79</v>
      </c>
      <c r="AY97" s="19" t="s">
        <v>136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77</v>
      </c>
      <c r="BK97" s="226">
        <f>ROUND(I97*H97,2)</f>
        <v>0</v>
      </c>
      <c r="BL97" s="19" t="s">
        <v>143</v>
      </c>
      <c r="BM97" s="225" t="s">
        <v>144</v>
      </c>
    </row>
    <row r="98" s="2" customFormat="1">
      <c r="A98" s="40"/>
      <c r="B98" s="41"/>
      <c r="C98" s="42"/>
      <c r="D98" s="227" t="s">
        <v>145</v>
      </c>
      <c r="E98" s="42"/>
      <c r="F98" s="228" t="s">
        <v>146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145</v>
      </c>
      <c r="AU98" s="19" t="s">
        <v>79</v>
      </c>
    </row>
    <row r="99" s="13" customFormat="1">
      <c r="A99" s="13"/>
      <c r="B99" s="232"/>
      <c r="C99" s="233"/>
      <c r="D99" s="234" t="s">
        <v>147</v>
      </c>
      <c r="E99" s="235" t="s">
        <v>19</v>
      </c>
      <c r="F99" s="236" t="s">
        <v>148</v>
      </c>
      <c r="G99" s="233"/>
      <c r="H99" s="235" t="s">
        <v>19</v>
      </c>
      <c r="I99" s="237"/>
      <c r="J99" s="233"/>
      <c r="K99" s="233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147</v>
      </c>
      <c r="AU99" s="242" t="s">
        <v>79</v>
      </c>
      <c r="AV99" s="13" t="s">
        <v>77</v>
      </c>
      <c r="AW99" s="13" t="s">
        <v>32</v>
      </c>
      <c r="AX99" s="13" t="s">
        <v>70</v>
      </c>
      <c r="AY99" s="242" t="s">
        <v>136</v>
      </c>
    </row>
    <row r="100" s="14" customFormat="1">
      <c r="A100" s="14"/>
      <c r="B100" s="243"/>
      <c r="C100" s="244"/>
      <c r="D100" s="234" t="s">
        <v>147</v>
      </c>
      <c r="E100" s="245" t="s">
        <v>19</v>
      </c>
      <c r="F100" s="246" t="s">
        <v>149</v>
      </c>
      <c r="G100" s="244"/>
      <c r="H100" s="247">
        <v>176.58799999999999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147</v>
      </c>
      <c r="AU100" s="253" t="s">
        <v>79</v>
      </c>
      <c r="AV100" s="14" t="s">
        <v>79</v>
      </c>
      <c r="AW100" s="14" t="s">
        <v>32</v>
      </c>
      <c r="AX100" s="14" t="s">
        <v>70</v>
      </c>
      <c r="AY100" s="253" t="s">
        <v>136</v>
      </c>
    </row>
    <row r="101" s="14" customFormat="1">
      <c r="A101" s="14"/>
      <c r="B101" s="243"/>
      <c r="C101" s="244"/>
      <c r="D101" s="234" t="s">
        <v>147</v>
      </c>
      <c r="E101" s="245" t="s">
        <v>19</v>
      </c>
      <c r="F101" s="246" t="s">
        <v>150</v>
      </c>
      <c r="G101" s="244"/>
      <c r="H101" s="247">
        <v>52.628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147</v>
      </c>
      <c r="AU101" s="253" t="s">
        <v>79</v>
      </c>
      <c r="AV101" s="14" t="s">
        <v>79</v>
      </c>
      <c r="AW101" s="14" t="s">
        <v>32</v>
      </c>
      <c r="AX101" s="14" t="s">
        <v>70</v>
      </c>
      <c r="AY101" s="253" t="s">
        <v>136</v>
      </c>
    </row>
    <row r="102" s="15" customFormat="1">
      <c r="A102" s="15"/>
      <c r="B102" s="254"/>
      <c r="C102" s="255"/>
      <c r="D102" s="234" t="s">
        <v>147</v>
      </c>
      <c r="E102" s="256" t="s">
        <v>19</v>
      </c>
      <c r="F102" s="257" t="s">
        <v>151</v>
      </c>
      <c r="G102" s="255"/>
      <c r="H102" s="258">
        <v>229.21600000000001</v>
      </c>
      <c r="I102" s="259"/>
      <c r="J102" s="255"/>
      <c r="K102" s="255"/>
      <c r="L102" s="260"/>
      <c r="M102" s="261"/>
      <c r="N102" s="262"/>
      <c r="O102" s="262"/>
      <c r="P102" s="262"/>
      <c r="Q102" s="262"/>
      <c r="R102" s="262"/>
      <c r="S102" s="262"/>
      <c r="T102" s="263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4" t="s">
        <v>147</v>
      </c>
      <c r="AU102" s="264" t="s">
        <v>79</v>
      </c>
      <c r="AV102" s="15" t="s">
        <v>152</v>
      </c>
      <c r="AW102" s="15" t="s">
        <v>32</v>
      </c>
      <c r="AX102" s="15" t="s">
        <v>70</v>
      </c>
      <c r="AY102" s="264" t="s">
        <v>136</v>
      </c>
    </row>
    <row r="103" s="13" customFormat="1">
      <c r="A103" s="13"/>
      <c r="B103" s="232"/>
      <c r="C103" s="233"/>
      <c r="D103" s="234" t="s">
        <v>147</v>
      </c>
      <c r="E103" s="235" t="s">
        <v>19</v>
      </c>
      <c r="F103" s="236" t="s">
        <v>153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147</v>
      </c>
      <c r="AU103" s="242" t="s">
        <v>79</v>
      </c>
      <c r="AV103" s="13" t="s">
        <v>77</v>
      </c>
      <c r="AW103" s="13" t="s">
        <v>32</v>
      </c>
      <c r="AX103" s="13" t="s">
        <v>70</v>
      </c>
      <c r="AY103" s="242" t="s">
        <v>136</v>
      </c>
    </row>
    <row r="104" s="14" customFormat="1">
      <c r="A104" s="14"/>
      <c r="B104" s="243"/>
      <c r="C104" s="244"/>
      <c r="D104" s="234" t="s">
        <v>147</v>
      </c>
      <c r="E104" s="245" t="s">
        <v>19</v>
      </c>
      <c r="F104" s="246" t="s">
        <v>149</v>
      </c>
      <c r="G104" s="244"/>
      <c r="H104" s="247">
        <v>176.58799999999999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147</v>
      </c>
      <c r="AU104" s="253" t="s">
        <v>79</v>
      </c>
      <c r="AV104" s="14" t="s">
        <v>79</v>
      </c>
      <c r="AW104" s="14" t="s">
        <v>32</v>
      </c>
      <c r="AX104" s="14" t="s">
        <v>70</v>
      </c>
      <c r="AY104" s="253" t="s">
        <v>136</v>
      </c>
    </row>
    <row r="105" s="14" customFormat="1">
      <c r="A105" s="14"/>
      <c r="B105" s="243"/>
      <c r="C105" s="244"/>
      <c r="D105" s="234" t="s">
        <v>147</v>
      </c>
      <c r="E105" s="245" t="s">
        <v>19</v>
      </c>
      <c r="F105" s="246" t="s">
        <v>154</v>
      </c>
      <c r="G105" s="244"/>
      <c r="H105" s="247">
        <v>40.439999999999998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147</v>
      </c>
      <c r="AU105" s="253" t="s">
        <v>79</v>
      </c>
      <c r="AV105" s="14" t="s">
        <v>79</v>
      </c>
      <c r="AW105" s="14" t="s">
        <v>32</v>
      </c>
      <c r="AX105" s="14" t="s">
        <v>70</v>
      </c>
      <c r="AY105" s="253" t="s">
        <v>136</v>
      </c>
    </row>
    <row r="106" s="15" customFormat="1">
      <c r="A106" s="15"/>
      <c r="B106" s="254"/>
      <c r="C106" s="255"/>
      <c r="D106" s="234" t="s">
        <v>147</v>
      </c>
      <c r="E106" s="256" t="s">
        <v>19</v>
      </c>
      <c r="F106" s="257" t="s">
        <v>151</v>
      </c>
      <c r="G106" s="255"/>
      <c r="H106" s="258">
        <v>217.02799999999999</v>
      </c>
      <c r="I106" s="259"/>
      <c r="J106" s="255"/>
      <c r="K106" s="255"/>
      <c r="L106" s="260"/>
      <c r="M106" s="261"/>
      <c r="N106" s="262"/>
      <c r="O106" s="262"/>
      <c r="P106" s="262"/>
      <c r="Q106" s="262"/>
      <c r="R106" s="262"/>
      <c r="S106" s="262"/>
      <c r="T106" s="263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4" t="s">
        <v>147</v>
      </c>
      <c r="AU106" s="264" t="s">
        <v>79</v>
      </c>
      <c r="AV106" s="15" t="s">
        <v>152</v>
      </c>
      <c r="AW106" s="15" t="s">
        <v>32</v>
      </c>
      <c r="AX106" s="15" t="s">
        <v>70</v>
      </c>
      <c r="AY106" s="264" t="s">
        <v>136</v>
      </c>
    </row>
    <row r="107" s="16" customFormat="1">
      <c r="A107" s="16"/>
      <c r="B107" s="265"/>
      <c r="C107" s="266"/>
      <c r="D107" s="234" t="s">
        <v>147</v>
      </c>
      <c r="E107" s="267" t="s">
        <v>19</v>
      </c>
      <c r="F107" s="268" t="s">
        <v>155</v>
      </c>
      <c r="G107" s="266"/>
      <c r="H107" s="269">
        <v>446.24399999999997</v>
      </c>
      <c r="I107" s="270"/>
      <c r="J107" s="266"/>
      <c r="K107" s="266"/>
      <c r="L107" s="271"/>
      <c r="M107" s="272"/>
      <c r="N107" s="273"/>
      <c r="O107" s="273"/>
      <c r="P107" s="273"/>
      <c r="Q107" s="273"/>
      <c r="R107" s="273"/>
      <c r="S107" s="273"/>
      <c r="T107" s="274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75" t="s">
        <v>147</v>
      </c>
      <c r="AU107" s="275" t="s">
        <v>79</v>
      </c>
      <c r="AV107" s="16" t="s">
        <v>143</v>
      </c>
      <c r="AW107" s="16" t="s">
        <v>32</v>
      </c>
      <c r="AX107" s="16" t="s">
        <v>77</v>
      </c>
      <c r="AY107" s="275" t="s">
        <v>136</v>
      </c>
    </row>
    <row r="108" s="2" customFormat="1" ht="37.8" customHeight="1">
      <c r="A108" s="40"/>
      <c r="B108" s="41"/>
      <c r="C108" s="214" t="s">
        <v>79</v>
      </c>
      <c r="D108" s="214" t="s">
        <v>138</v>
      </c>
      <c r="E108" s="215" t="s">
        <v>156</v>
      </c>
      <c r="F108" s="216" t="s">
        <v>157</v>
      </c>
      <c r="G108" s="217" t="s">
        <v>141</v>
      </c>
      <c r="H108" s="218">
        <v>257.46800000000002</v>
      </c>
      <c r="I108" s="219"/>
      <c r="J108" s="220">
        <f>ROUND(I108*H108,2)</f>
        <v>0</v>
      </c>
      <c r="K108" s="216" t="s">
        <v>142</v>
      </c>
      <c r="L108" s="46"/>
      <c r="M108" s="221" t="s">
        <v>19</v>
      </c>
      <c r="N108" s="222" t="s">
        <v>41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0.316</v>
      </c>
      <c r="T108" s="224">
        <f>S108*H108</f>
        <v>81.359888000000012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143</v>
      </c>
      <c r="AT108" s="225" t="s">
        <v>138</v>
      </c>
      <c r="AU108" s="225" t="s">
        <v>79</v>
      </c>
      <c r="AY108" s="19" t="s">
        <v>136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77</v>
      </c>
      <c r="BK108" s="226">
        <f>ROUND(I108*H108,2)</f>
        <v>0</v>
      </c>
      <c r="BL108" s="19" t="s">
        <v>143</v>
      </c>
      <c r="BM108" s="225" t="s">
        <v>158</v>
      </c>
    </row>
    <row r="109" s="2" customFormat="1">
      <c r="A109" s="40"/>
      <c r="B109" s="41"/>
      <c r="C109" s="42"/>
      <c r="D109" s="227" t="s">
        <v>145</v>
      </c>
      <c r="E109" s="42"/>
      <c r="F109" s="228" t="s">
        <v>159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145</v>
      </c>
      <c r="AU109" s="19" t="s">
        <v>79</v>
      </c>
    </row>
    <row r="110" s="14" customFormat="1">
      <c r="A110" s="14"/>
      <c r="B110" s="243"/>
      <c r="C110" s="244"/>
      <c r="D110" s="234" t="s">
        <v>147</v>
      </c>
      <c r="E110" s="245" t="s">
        <v>19</v>
      </c>
      <c r="F110" s="246" t="s">
        <v>149</v>
      </c>
      <c r="G110" s="244"/>
      <c r="H110" s="247">
        <v>176.58799999999999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147</v>
      </c>
      <c r="AU110" s="253" t="s">
        <v>79</v>
      </c>
      <c r="AV110" s="14" t="s">
        <v>79</v>
      </c>
      <c r="AW110" s="14" t="s">
        <v>32</v>
      </c>
      <c r="AX110" s="14" t="s">
        <v>70</v>
      </c>
      <c r="AY110" s="253" t="s">
        <v>136</v>
      </c>
    </row>
    <row r="111" s="14" customFormat="1">
      <c r="A111" s="14"/>
      <c r="B111" s="243"/>
      <c r="C111" s="244"/>
      <c r="D111" s="234" t="s">
        <v>147</v>
      </c>
      <c r="E111" s="245" t="s">
        <v>19</v>
      </c>
      <c r="F111" s="246" t="s">
        <v>160</v>
      </c>
      <c r="G111" s="244"/>
      <c r="H111" s="247">
        <v>80.879999999999995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147</v>
      </c>
      <c r="AU111" s="253" t="s">
        <v>79</v>
      </c>
      <c r="AV111" s="14" t="s">
        <v>79</v>
      </c>
      <c r="AW111" s="14" t="s">
        <v>32</v>
      </c>
      <c r="AX111" s="14" t="s">
        <v>70</v>
      </c>
      <c r="AY111" s="253" t="s">
        <v>136</v>
      </c>
    </row>
    <row r="112" s="16" customFormat="1">
      <c r="A112" s="16"/>
      <c r="B112" s="265"/>
      <c r="C112" s="266"/>
      <c r="D112" s="234" t="s">
        <v>147</v>
      </c>
      <c r="E112" s="267" t="s">
        <v>19</v>
      </c>
      <c r="F112" s="268" t="s">
        <v>155</v>
      </c>
      <c r="G112" s="266"/>
      <c r="H112" s="269">
        <v>257.46799999999996</v>
      </c>
      <c r="I112" s="270"/>
      <c r="J112" s="266"/>
      <c r="K112" s="266"/>
      <c r="L112" s="271"/>
      <c r="M112" s="272"/>
      <c r="N112" s="273"/>
      <c r="O112" s="273"/>
      <c r="P112" s="273"/>
      <c r="Q112" s="273"/>
      <c r="R112" s="273"/>
      <c r="S112" s="273"/>
      <c r="T112" s="274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T112" s="275" t="s">
        <v>147</v>
      </c>
      <c r="AU112" s="275" t="s">
        <v>79</v>
      </c>
      <c r="AV112" s="16" t="s">
        <v>143</v>
      </c>
      <c r="AW112" s="16" t="s">
        <v>32</v>
      </c>
      <c r="AX112" s="16" t="s">
        <v>77</v>
      </c>
      <c r="AY112" s="275" t="s">
        <v>136</v>
      </c>
    </row>
    <row r="113" s="2" customFormat="1" ht="24.15" customHeight="1">
      <c r="A113" s="40"/>
      <c r="B113" s="41"/>
      <c r="C113" s="214" t="s">
        <v>152</v>
      </c>
      <c r="D113" s="214" t="s">
        <v>138</v>
      </c>
      <c r="E113" s="215" t="s">
        <v>161</v>
      </c>
      <c r="F113" s="216" t="s">
        <v>162</v>
      </c>
      <c r="G113" s="217" t="s">
        <v>141</v>
      </c>
      <c r="H113" s="218">
        <v>962.90800000000002</v>
      </c>
      <c r="I113" s="219"/>
      <c r="J113" s="220">
        <f>ROUND(I113*H113,2)</f>
        <v>0</v>
      </c>
      <c r="K113" s="216" t="s">
        <v>142</v>
      </c>
      <c r="L113" s="46"/>
      <c r="M113" s="221" t="s">
        <v>19</v>
      </c>
      <c r="N113" s="222" t="s">
        <v>41</v>
      </c>
      <c r="O113" s="86"/>
      <c r="P113" s="223">
        <f>O113*H113</f>
        <v>0</v>
      </c>
      <c r="Q113" s="223">
        <v>5.0000000000000002E-05</v>
      </c>
      <c r="R113" s="223">
        <f>Q113*H113</f>
        <v>0.048145400000000005</v>
      </c>
      <c r="S113" s="223">
        <v>0.11500000000000001</v>
      </c>
      <c r="T113" s="224">
        <f>S113*H113</f>
        <v>110.73442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143</v>
      </c>
      <c r="AT113" s="225" t="s">
        <v>138</v>
      </c>
      <c r="AU113" s="225" t="s">
        <v>79</v>
      </c>
      <c r="AY113" s="19" t="s">
        <v>136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77</v>
      </c>
      <c r="BK113" s="226">
        <f>ROUND(I113*H113,2)</f>
        <v>0</v>
      </c>
      <c r="BL113" s="19" t="s">
        <v>143</v>
      </c>
      <c r="BM113" s="225" t="s">
        <v>163</v>
      </c>
    </row>
    <row r="114" s="2" customFormat="1">
      <c r="A114" s="40"/>
      <c r="B114" s="41"/>
      <c r="C114" s="42"/>
      <c r="D114" s="227" t="s">
        <v>145</v>
      </c>
      <c r="E114" s="42"/>
      <c r="F114" s="228" t="s">
        <v>164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145</v>
      </c>
      <c r="AU114" s="19" t="s">
        <v>79</v>
      </c>
    </row>
    <row r="115" s="14" customFormat="1">
      <c r="A115" s="14"/>
      <c r="B115" s="243"/>
      <c r="C115" s="244"/>
      <c r="D115" s="234" t="s">
        <v>147</v>
      </c>
      <c r="E115" s="245" t="s">
        <v>19</v>
      </c>
      <c r="F115" s="246" t="s">
        <v>165</v>
      </c>
      <c r="G115" s="244"/>
      <c r="H115" s="247">
        <v>665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147</v>
      </c>
      <c r="AU115" s="253" t="s">
        <v>79</v>
      </c>
      <c r="AV115" s="14" t="s">
        <v>79</v>
      </c>
      <c r="AW115" s="14" t="s">
        <v>32</v>
      </c>
      <c r="AX115" s="14" t="s">
        <v>70</v>
      </c>
      <c r="AY115" s="253" t="s">
        <v>136</v>
      </c>
    </row>
    <row r="116" s="15" customFormat="1">
      <c r="A116" s="15"/>
      <c r="B116" s="254"/>
      <c r="C116" s="255"/>
      <c r="D116" s="234" t="s">
        <v>147</v>
      </c>
      <c r="E116" s="256" t="s">
        <v>19</v>
      </c>
      <c r="F116" s="257" t="s">
        <v>151</v>
      </c>
      <c r="G116" s="255"/>
      <c r="H116" s="258">
        <v>665</v>
      </c>
      <c r="I116" s="259"/>
      <c r="J116" s="255"/>
      <c r="K116" s="255"/>
      <c r="L116" s="260"/>
      <c r="M116" s="261"/>
      <c r="N116" s="262"/>
      <c r="O116" s="262"/>
      <c r="P116" s="262"/>
      <c r="Q116" s="262"/>
      <c r="R116" s="262"/>
      <c r="S116" s="262"/>
      <c r="T116" s="263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4" t="s">
        <v>147</v>
      </c>
      <c r="AU116" s="264" t="s">
        <v>79</v>
      </c>
      <c r="AV116" s="15" t="s">
        <v>152</v>
      </c>
      <c r="AW116" s="15" t="s">
        <v>32</v>
      </c>
      <c r="AX116" s="15" t="s">
        <v>70</v>
      </c>
      <c r="AY116" s="264" t="s">
        <v>136</v>
      </c>
    </row>
    <row r="117" s="14" customFormat="1">
      <c r="A117" s="14"/>
      <c r="B117" s="243"/>
      <c r="C117" s="244"/>
      <c r="D117" s="234" t="s">
        <v>147</v>
      </c>
      <c r="E117" s="245" t="s">
        <v>19</v>
      </c>
      <c r="F117" s="246" t="s">
        <v>149</v>
      </c>
      <c r="G117" s="244"/>
      <c r="H117" s="247">
        <v>176.58799999999999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147</v>
      </c>
      <c r="AU117" s="253" t="s">
        <v>79</v>
      </c>
      <c r="AV117" s="14" t="s">
        <v>79</v>
      </c>
      <c r="AW117" s="14" t="s">
        <v>32</v>
      </c>
      <c r="AX117" s="14" t="s">
        <v>70</v>
      </c>
      <c r="AY117" s="253" t="s">
        <v>136</v>
      </c>
    </row>
    <row r="118" s="14" customFormat="1">
      <c r="A118" s="14"/>
      <c r="B118" s="243"/>
      <c r="C118" s="244"/>
      <c r="D118" s="234" t="s">
        <v>147</v>
      </c>
      <c r="E118" s="245" t="s">
        <v>19</v>
      </c>
      <c r="F118" s="246" t="s">
        <v>166</v>
      </c>
      <c r="G118" s="244"/>
      <c r="H118" s="247">
        <v>121.31999999999999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147</v>
      </c>
      <c r="AU118" s="253" t="s">
        <v>79</v>
      </c>
      <c r="AV118" s="14" t="s">
        <v>79</v>
      </c>
      <c r="AW118" s="14" t="s">
        <v>32</v>
      </c>
      <c r="AX118" s="14" t="s">
        <v>70</v>
      </c>
      <c r="AY118" s="253" t="s">
        <v>136</v>
      </c>
    </row>
    <row r="119" s="15" customFormat="1">
      <c r="A119" s="15"/>
      <c r="B119" s="254"/>
      <c r="C119" s="255"/>
      <c r="D119" s="234" t="s">
        <v>147</v>
      </c>
      <c r="E119" s="256" t="s">
        <v>19</v>
      </c>
      <c r="F119" s="257" t="s">
        <v>151</v>
      </c>
      <c r="G119" s="255"/>
      <c r="H119" s="258">
        <v>297.90800000000002</v>
      </c>
      <c r="I119" s="259"/>
      <c r="J119" s="255"/>
      <c r="K119" s="255"/>
      <c r="L119" s="260"/>
      <c r="M119" s="261"/>
      <c r="N119" s="262"/>
      <c r="O119" s="262"/>
      <c r="P119" s="262"/>
      <c r="Q119" s="262"/>
      <c r="R119" s="262"/>
      <c r="S119" s="262"/>
      <c r="T119" s="263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4" t="s">
        <v>147</v>
      </c>
      <c r="AU119" s="264" t="s">
        <v>79</v>
      </c>
      <c r="AV119" s="15" t="s">
        <v>152</v>
      </c>
      <c r="AW119" s="15" t="s">
        <v>32</v>
      </c>
      <c r="AX119" s="15" t="s">
        <v>70</v>
      </c>
      <c r="AY119" s="264" t="s">
        <v>136</v>
      </c>
    </row>
    <row r="120" s="16" customFormat="1">
      <c r="A120" s="16"/>
      <c r="B120" s="265"/>
      <c r="C120" s="266"/>
      <c r="D120" s="234" t="s">
        <v>147</v>
      </c>
      <c r="E120" s="267" t="s">
        <v>19</v>
      </c>
      <c r="F120" s="268" t="s">
        <v>155</v>
      </c>
      <c r="G120" s="266"/>
      <c r="H120" s="269">
        <v>962.9079999999999</v>
      </c>
      <c r="I120" s="270"/>
      <c r="J120" s="266"/>
      <c r="K120" s="266"/>
      <c r="L120" s="271"/>
      <c r="M120" s="272"/>
      <c r="N120" s="273"/>
      <c r="O120" s="273"/>
      <c r="P120" s="273"/>
      <c r="Q120" s="273"/>
      <c r="R120" s="273"/>
      <c r="S120" s="273"/>
      <c r="T120" s="274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T120" s="275" t="s">
        <v>147</v>
      </c>
      <c r="AU120" s="275" t="s">
        <v>79</v>
      </c>
      <c r="AV120" s="16" t="s">
        <v>143</v>
      </c>
      <c r="AW120" s="16" t="s">
        <v>32</v>
      </c>
      <c r="AX120" s="16" t="s">
        <v>77</v>
      </c>
      <c r="AY120" s="275" t="s">
        <v>136</v>
      </c>
    </row>
    <row r="121" s="2" customFormat="1" ht="16.5" customHeight="1">
      <c r="A121" s="40"/>
      <c r="B121" s="41"/>
      <c r="C121" s="214" t="s">
        <v>143</v>
      </c>
      <c r="D121" s="214" t="s">
        <v>138</v>
      </c>
      <c r="E121" s="215" t="s">
        <v>167</v>
      </c>
      <c r="F121" s="216" t="s">
        <v>168</v>
      </c>
      <c r="G121" s="217" t="s">
        <v>169</v>
      </c>
      <c r="H121" s="218">
        <v>100</v>
      </c>
      <c r="I121" s="219"/>
      <c r="J121" s="220">
        <f>ROUND(I121*H121,2)</f>
        <v>0</v>
      </c>
      <c r="K121" s="216" t="s">
        <v>142</v>
      </c>
      <c r="L121" s="46"/>
      <c r="M121" s="221" t="s">
        <v>19</v>
      </c>
      <c r="N121" s="222" t="s">
        <v>41</v>
      </c>
      <c r="O121" s="86"/>
      <c r="P121" s="223">
        <f>O121*H121</f>
        <v>0</v>
      </c>
      <c r="Q121" s="223">
        <v>3.0000000000000001E-05</v>
      </c>
      <c r="R121" s="223">
        <f>Q121*H121</f>
        <v>0.0030000000000000001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143</v>
      </c>
      <c r="AT121" s="225" t="s">
        <v>138</v>
      </c>
      <c r="AU121" s="225" t="s">
        <v>79</v>
      </c>
      <c r="AY121" s="19" t="s">
        <v>136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77</v>
      </c>
      <c r="BK121" s="226">
        <f>ROUND(I121*H121,2)</f>
        <v>0</v>
      </c>
      <c r="BL121" s="19" t="s">
        <v>143</v>
      </c>
      <c r="BM121" s="225" t="s">
        <v>170</v>
      </c>
    </row>
    <row r="122" s="2" customFormat="1">
      <c r="A122" s="40"/>
      <c r="B122" s="41"/>
      <c r="C122" s="42"/>
      <c r="D122" s="227" t="s">
        <v>145</v>
      </c>
      <c r="E122" s="42"/>
      <c r="F122" s="228" t="s">
        <v>171</v>
      </c>
      <c r="G122" s="42"/>
      <c r="H122" s="42"/>
      <c r="I122" s="229"/>
      <c r="J122" s="42"/>
      <c r="K122" s="42"/>
      <c r="L122" s="46"/>
      <c r="M122" s="230"/>
      <c r="N122" s="231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145</v>
      </c>
      <c r="AU122" s="19" t="s">
        <v>79</v>
      </c>
    </row>
    <row r="123" s="14" customFormat="1">
      <c r="A123" s="14"/>
      <c r="B123" s="243"/>
      <c r="C123" s="244"/>
      <c r="D123" s="234" t="s">
        <v>147</v>
      </c>
      <c r="E123" s="245" t="s">
        <v>19</v>
      </c>
      <c r="F123" s="246" t="s">
        <v>172</v>
      </c>
      <c r="G123" s="244"/>
      <c r="H123" s="247">
        <v>100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147</v>
      </c>
      <c r="AU123" s="253" t="s">
        <v>79</v>
      </c>
      <c r="AV123" s="14" t="s">
        <v>79</v>
      </c>
      <c r="AW123" s="14" t="s">
        <v>32</v>
      </c>
      <c r="AX123" s="14" t="s">
        <v>70</v>
      </c>
      <c r="AY123" s="253" t="s">
        <v>136</v>
      </c>
    </row>
    <row r="124" s="16" customFormat="1">
      <c r="A124" s="16"/>
      <c r="B124" s="265"/>
      <c r="C124" s="266"/>
      <c r="D124" s="234" t="s">
        <v>147</v>
      </c>
      <c r="E124" s="267" t="s">
        <v>19</v>
      </c>
      <c r="F124" s="268" t="s">
        <v>155</v>
      </c>
      <c r="G124" s="266"/>
      <c r="H124" s="269">
        <v>100</v>
      </c>
      <c r="I124" s="270"/>
      <c r="J124" s="266"/>
      <c r="K124" s="266"/>
      <c r="L124" s="271"/>
      <c r="M124" s="272"/>
      <c r="N124" s="273"/>
      <c r="O124" s="273"/>
      <c r="P124" s="273"/>
      <c r="Q124" s="273"/>
      <c r="R124" s="273"/>
      <c r="S124" s="273"/>
      <c r="T124" s="274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T124" s="275" t="s">
        <v>147</v>
      </c>
      <c r="AU124" s="275" t="s">
        <v>79</v>
      </c>
      <c r="AV124" s="16" t="s">
        <v>143</v>
      </c>
      <c r="AW124" s="16" t="s">
        <v>32</v>
      </c>
      <c r="AX124" s="16" t="s">
        <v>77</v>
      </c>
      <c r="AY124" s="275" t="s">
        <v>136</v>
      </c>
    </row>
    <row r="125" s="2" customFormat="1" ht="24.15" customHeight="1">
      <c r="A125" s="40"/>
      <c r="B125" s="41"/>
      <c r="C125" s="214" t="s">
        <v>173</v>
      </c>
      <c r="D125" s="214" t="s">
        <v>138</v>
      </c>
      <c r="E125" s="215" t="s">
        <v>174</v>
      </c>
      <c r="F125" s="216" t="s">
        <v>175</v>
      </c>
      <c r="G125" s="217" t="s">
        <v>176</v>
      </c>
      <c r="H125" s="218">
        <v>10</v>
      </c>
      <c r="I125" s="219"/>
      <c r="J125" s="220">
        <f>ROUND(I125*H125,2)</f>
        <v>0</v>
      </c>
      <c r="K125" s="216" t="s">
        <v>142</v>
      </c>
      <c r="L125" s="46"/>
      <c r="M125" s="221" t="s">
        <v>19</v>
      </c>
      <c r="N125" s="222" t="s">
        <v>41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143</v>
      </c>
      <c r="AT125" s="225" t="s">
        <v>138</v>
      </c>
      <c r="AU125" s="225" t="s">
        <v>79</v>
      </c>
      <c r="AY125" s="19" t="s">
        <v>136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77</v>
      </c>
      <c r="BK125" s="226">
        <f>ROUND(I125*H125,2)</f>
        <v>0</v>
      </c>
      <c r="BL125" s="19" t="s">
        <v>143</v>
      </c>
      <c r="BM125" s="225" t="s">
        <v>177</v>
      </c>
    </row>
    <row r="126" s="2" customFormat="1">
      <c r="A126" s="40"/>
      <c r="B126" s="41"/>
      <c r="C126" s="42"/>
      <c r="D126" s="227" t="s">
        <v>145</v>
      </c>
      <c r="E126" s="42"/>
      <c r="F126" s="228" t="s">
        <v>178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145</v>
      </c>
      <c r="AU126" s="19" t="s">
        <v>79</v>
      </c>
    </row>
    <row r="127" s="2" customFormat="1" ht="49.05" customHeight="1">
      <c r="A127" s="40"/>
      <c r="B127" s="41"/>
      <c r="C127" s="214" t="s">
        <v>179</v>
      </c>
      <c r="D127" s="214" t="s">
        <v>138</v>
      </c>
      <c r="E127" s="215" t="s">
        <v>180</v>
      </c>
      <c r="F127" s="216" t="s">
        <v>181</v>
      </c>
      <c r="G127" s="217" t="s">
        <v>182</v>
      </c>
      <c r="H127" s="218">
        <v>70.299999999999997</v>
      </c>
      <c r="I127" s="219"/>
      <c r="J127" s="220">
        <f>ROUND(I127*H127,2)</f>
        <v>0</v>
      </c>
      <c r="K127" s="216" t="s">
        <v>142</v>
      </c>
      <c r="L127" s="46"/>
      <c r="M127" s="221" t="s">
        <v>19</v>
      </c>
      <c r="N127" s="222" t="s">
        <v>41</v>
      </c>
      <c r="O127" s="86"/>
      <c r="P127" s="223">
        <f>O127*H127</f>
        <v>0</v>
      </c>
      <c r="Q127" s="223">
        <v>0.036904300000000001</v>
      </c>
      <c r="R127" s="223">
        <f>Q127*H127</f>
        <v>2.5943722899999999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143</v>
      </c>
      <c r="AT127" s="225" t="s">
        <v>138</v>
      </c>
      <c r="AU127" s="225" t="s">
        <v>79</v>
      </c>
      <c r="AY127" s="19" t="s">
        <v>136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77</v>
      </c>
      <c r="BK127" s="226">
        <f>ROUND(I127*H127,2)</f>
        <v>0</v>
      </c>
      <c r="BL127" s="19" t="s">
        <v>143</v>
      </c>
      <c r="BM127" s="225" t="s">
        <v>183</v>
      </c>
    </row>
    <row r="128" s="2" customFormat="1">
      <c r="A128" s="40"/>
      <c r="B128" s="41"/>
      <c r="C128" s="42"/>
      <c r="D128" s="227" t="s">
        <v>145</v>
      </c>
      <c r="E128" s="42"/>
      <c r="F128" s="228" t="s">
        <v>184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145</v>
      </c>
      <c r="AU128" s="19" t="s">
        <v>79</v>
      </c>
    </row>
    <row r="129" s="14" customFormat="1">
      <c r="A129" s="14"/>
      <c r="B129" s="243"/>
      <c r="C129" s="244"/>
      <c r="D129" s="234" t="s">
        <v>147</v>
      </c>
      <c r="E129" s="245" t="s">
        <v>19</v>
      </c>
      <c r="F129" s="246" t="s">
        <v>185</v>
      </c>
      <c r="G129" s="244"/>
      <c r="H129" s="247">
        <v>45.5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147</v>
      </c>
      <c r="AU129" s="253" t="s">
        <v>79</v>
      </c>
      <c r="AV129" s="14" t="s">
        <v>79</v>
      </c>
      <c r="AW129" s="14" t="s">
        <v>32</v>
      </c>
      <c r="AX129" s="14" t="s">
        <v>70</v>
      </c>
      <c r="AY129" s="253" t="s">
        <v>136</v>
      </c>
    </row>
    <row r="130" s="14" customFormat="1">
      <c r="A130" s="14"/>
      <c r="B130" s="243"/>
      <c r="C130" s="244"/>
      <c r="D130" s="234" t="s">
        <v>147</v>
      </c>
      <c r="E130" s="245" t="s">
        <v>19</v>
      </c>
      <c r="F130" s="246" t="s">
        <v>186</v>
      </c>
      <c r="G130" s="244"/>
      <c r="H130" s="247">
        <v>24.800000000000001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147</v>
      </c>
      <c r="AU130" s="253" t="s">
        <v>79</v>
      </c>
      <c r="AV130" s="14" t="s">
        <v>79</v>
      </c>
      <c r="AW130" s="14" t="s">
        <v>32</v>
      </c>
      <c r="AX130" s="14" t="s">
        <v>70</v>
      </c>
      <c r="AY130" s="253" t="s">
        <v>136</v>
      </c>
    </row>
    <row r="131" s="16" customFormat="1">
      <c r="A131" s="16"/>
      <c r="B131" s="265"/>
      <c r="C131" s="266"/>
      <c r="D131" s="234" t="s">
        <v>147</v>
      </c>
      <c r="E131" s="267" t="s">
        <v>19</v>
      </c>
      <c r="F131" s="268" t="s">
        <v>155</v>
      </c>
      <c r="G131" s="266"/>
      <c r="H131" s="269">
        <v>70.299999999999997</v>
      </c>
      <c r="I131" s="270"/>
      <c r="J131" s="266"/>
      <c r="K131" s="266"/>
      <c r="L131" s="271"/>
      <c r="M131" s="272"/>
      <c r="N131" s="273"/>
      <c r="O131" s="273"/>
      <c r="P131" s="273"/>
      <c r="Q131" s="273"/>
      <c r="R131" s="273"/>
      <c r="S131" s="273"/>
      <c r="T131" s="274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5" t="s">
        <v>147</v>
      </c>
      <c r="AU131" s="275" t="s">
        <v>79</v>
      </c>
      <c r="AV131" s="16" t="s">
        <v>143</v>
      </c>
      <c r="AW131" s="16" t="s">
        <v>32</v>
      </c>
      <c r="AX131" s="16" t="s">
        <v>77</v>
      </c>
      <c r="AY131" s="275" t="s">
        <v>136</v>
      </c>
    </row>
    <row r="132" s="2" customFormat="1" ht="49.05" customHeight="1">
      <c r="A132" s="40"/>
      <c r="B132" s="41"/>
      <c r="C132" s="214" t="s">
        <v>187</v>
      </c>
      <c r="D132" s="214" t="s">
        <v>138</v>
      </c>
      <c r="E132" s="215" t="s">
        <v>188</v>
      </c>
      <c r="F132" s="216" t="s">
        <v>189</v>
      </c>
      <c r="G132" s="217" t="s">
        <v>182</v>
      </c>
      <c r="H132" s="218">
        <v>13.5</v>
      </c>
      <c r="I132" s="219"/>
      <c r="J132" s="220">
        <f>ROUND(I132*H132,2)</f>
        <v>0</v>
      </c>
      <c r="K132" s="216" t="s">
        <v>142</v>
      </c>
      <c r="L132" s="46"/>
      <c r="M132" s="221" t="s">
        <v>19</v>
      </c>
      <c r="N132" s="222" t="s">
        <v>41</v>
      </c>
      <c r="O132" s="86"/>
      <c r="P132" s="223">
        <f>O132*H132</f>
        <v>0</v>
      </c>
      <c r="Q132" s="223">
        <v>0.01269</v>
      </c>
      <c r="R132" s="223">
        <f>Q132*H132</f>
        <v>0.171315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143</v>
      </c>
      <c r="AT132" s="225" t="s">
        <v>138</v>
      </c>
      <c r="AU132" s="225" t="s">
        <v>79</v>
      </c>
      <c r="AY132" s="19" t="s">
        <v>136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77</v>
      </c>
      <c r="BK132" s="226">
        <f>ROUND(I132*H132,2)</f>
        <v>0</v>
      </c>
      <c r="BL132" s="19" t="s">
        <v>143</v>
      </c>
      <c r="BM132" s="225" t="s">
        <v>190</v>
      </c>
    </row>
    <row r="133" s="2" customFormat="1">
      <c r="A133" s="40"/>
      <c r="B133" s="41"/>
      <c r="C133" s="42"/>
      <c r="D133" s="227" t="s">
        <v>145</v>
      </c>
      <c r="E133" s="42"/>
      <c r="F133" s="228" t="s">
        <v>191</v>
      </c>
      <c r="G133" s="42"/>
      <c r="H133" s="42"/>
      <c r="I133" s="229"/>
      <c r="J133" s="42"/>
      <c r="K133" s="42"/>
      <c r="L133" s="46"/>
      <c r="M133" s="230"/>
      <c r="N133" s="231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145</v>
      </c>
      <c r="AU133" s="19" t="s">
        <v>79</v>
      </c>
    </row>
    <row r="134" s="14" customFormat="1">
      <c r="A134" s="14"/>
      <c r="B134" s="243"/>
      <c r="C134" s="244"/>
      <c r="D134" s="234" t="s">
        <v>147</v>
      </c>
      <c r="E134" s="245" t="s">
        <v>19</v>
      </c>
      <c r="F134" s="246" t="s">
        <v>192</v>
      </c>
      <c r="G134" s="244"/>
      <c r="H134" s="247">
        <v>13.5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147</v>
      </c>
      <c r="AU134" s="253" t="s">
        <v>79</v>
      </c>
      <c r="AV134" s="14" t="s">
        <v>79</v>
      </c>
      <c r="AW134" s="14" t="s">
        <v>32</v>
      </c>
      <c r="AX134" s="14" t="s">
        <v>70</v>
      </c>
      <c r="AY134" s="253" t="s">
        <v>136</v>
      </c>
    </row>
    <row r="135" s="16" customFormat="1">
      <c r="A135" s="16"/>
      <c r="B135" s="265"/>
      <c r="C135" s="266"/>
      <c r="D135" s="234" t="s">
        <v>147</v>
      </c>
      <c r="E135" s="267" t="s">
        <v>19</v>
      </c>
      <c r="F135" s="268" t="s">
        <v>155</v>
      </c>
      <c r="G135" s="266"/>
      <c r="H135" s="269">
        <v>13.5</v>
      </c>
      <c r="I135" s="270"/>
      <c r="J135" s="266"/>
      <c r="K135" s="266"/>
      <c r="L135" s="271"/>
      <c r="M135" s="272"/>
      <c r="N135" s="273"/>
      <c r="O135" s="273"/>
      <c r="P135" s="273"/>
      <c r="Q135" s="273"/>
      <c r="R135" s="273"/>
      <c r="S135" s="273"/>
      <c r="T135" s="27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5" t="s">
        <v>147</v>
      </c>
      <c r="AU135" s="275" t="s">
        <v>79</v>
      </c>
      <c r="AV135" s="16" t="s">
        <v>143</v>
      </c>
      <c r="AW135" s="16" t="s">
        <v>32</v>
      </c>
      <c r="AX135" s="16" t="s">
        <v>77</v>
      </c>
      <c r="AY135" s="275" t="s">
        <v>136</v>
      </c>
    </row>
    <row r="136" s="2" customFormat="1" ht="49.05" customHeight="1">
      <c r="A136" s="40"/>
      <c r="B136" s="41"/>
      <c r="C136" s="214" t="s">
        <v>193</v>
      </c>
      <c r="D136" s="214" t="s">
        <v>138</v>
      </c>
      <c r="E136" s="215" t="s">
        <v>194</v>
      </c>
      <c r="F136" s="216" t="s">
        <v>195</v>
      </c>
      <c r="G136" s="217" t="s">
        <v>182</v>
      </c>
      <c r="H136" s="218">
        <v>27</v>
      </c>
      <c r="I136" s="219"/>
      <c r="J136" s="220">
        <f>ROUND(I136*H136,2)</f>
        <v>0</v>
      </c>
      <c r="K136" s="216" t="s">
        <v>142</v>
      </c>
      <c r="L136" s="46"/>
      <c r="M136" s="221" t="s">
        <v>19</v>
      </c>
      <c r="N136" s="222" t="s">
        <v>41</v>
      </c>
      <c r="O136" s="86"/>
      <c r="P136" s="223">
        <f>O136*H136</f>
        <v>0</v>
      </c>
      <c r="Q136" s="223">
        <v>0.036904300000000001</v>
      </c>
      <c r="R136" s="223">
        <f>Q136*H136</f>
        <v>0.99641610000000003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143</v>
      </c>
      <c r="AT136" s="225" t="s">
        <v>138</v>
      </c>
      <c r="AU136" s="225" t="s">
        <v>79</v>
      </c>
      <c r="AY136" s="19" t="s">
        <v>136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77</v>
      </c>
      <c r="BK136" s="226">
        <f>ROUND(I136*H136,2)</f>
        <v>0</v>
      </c>
      <c r="BL136" s="19" t="s">
        <v>143</v>
      </c>
      <c r="BM136" s="225" t="s">
        <v>196</v>
      </c>
    </row>
    <row r="137" s="2" customFormat="1">
      <c r="A137" s="40"/>
      <c r="B137" s="41"/>
      <c r="C137" s="42"/>
      <c r="D137" s="227" t="s">
        <v>145</v>
      </c>
      <c r="E137" s="42"/>
      <c r="F137" s="228" t="s">
        <v>197</v>
      </c>
      <c r="G137" s="42"/>
      <c r="H137" s="42"/>
      <c r="I137" s="229"/>
      <c r="J137" s="42"/>
      <c r="K137" s="42"/>
      <c r="L137" s="46"/>
      <c r="M137" s="230"/>
      <c r="N137" s="231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145</v>
      </c>
      <c r="AU137" s="19" t="s">
        <v>79</v>
      </c>
    </row>
    <row r="138" s="14" customFormat="1">
      <c r="A138" s="14"/>
      <c r="B138" s="243"/>
      <c r="C138" s="244"/>
      <c r="D138" s="234" t="s">
        <v>147</v>
      </c>
      <c r="E138" s="245" t="s">
        <v>19</v>
      </c>
      <c r="F138" s="246" t="s">
        <v>198</v>
      </c>
      <c r="G138" s="244"/>
      <c r="H138" s="247">
        <v>27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147</v>
      </c>
      <c r="AU138" s="253" t="s">
        <v>79</v>
      </c>
      <c r="AV138" s="14" t="s">
        <v>79</v>
      </c>
      <c r="AW138" s="14" t="s">
        <v>32</v>
      </c>
      <c r="AX138" s="14" t="s">
        <v>70</v>
      </c>
      <c r="AY138" s="253" t="s">
        <v>136</v>
      </c>
    </row>
    <row r="139" s="16" customFormat="1">
      <c r="A139" s="16"/>
      <c r="B139" s="265"/>
      <c r="C139" s="266"/>
      <c r="D139" s="234" t="s">
        <v>147</v>
      </c>
      <c r="E139" s="267" t="s">
        <v>19</v>
      </c>
      <c r="F139" s="268" t="s">
        <v>155</v>
      </c>
      <c r="G139" s="266"/>
      <c r="H139" s="269">
        <v>27</v>
      </c>
      <c r="I139" s="270"/>
      <c r="J139" s="266"/>
      <c r="K139" s="266"/>
      <c r="L139" s="271"/>
      <c r="M139" s="272"/>
      <c r="N139" s="273"/>
      <c r="O139" s="273"/>
      <c r="P139" s="273"/>
      <c r="Q139" s="273"/>
      <c r="R139" s="273"/>
      <c r="S139" s="273"/>
      <c r="T139" s="274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5" t="s">
        <v>147</v>
      </c>
      <c r="AU139" s="275" t="s">
        <v>79</v>
      </c>
      <c r="AV139" s="16" t="s">
        <v>143</v>
      </c>
      <c r="AW139" s="16" t="s">
        <v>32</v>
      </c>
      <c r="AX139" s="16" t="s">
        <v>77</v>
      </c>
      <c r="AY139" s="275" t="s">
        <v>136</v>
      </c>
    </row>
    <row r="140" s="2" customFormat="1" ht="16.5" customHeight="1">
      <c r="A140" s="40"/>
      <c r="B140" s="41"/>
      <c r="C140" s="214" t="s">
        <v>199</v>
      </c>
      <c r="D140" s="214" t="s">
        <v>138</v>
      </c>
      <c r="E140" s="215" t="s">
        <v>200</v>
      </c>
      <c r="F140" s="216" t="s">
        <v>201</v>
      </c>
      <c r="G140" s="217" t="s">
        <v>141</v>
      </c>
      <c r="H140" s="218">
        <v>253.96799999999999</v>
      </c>
      <c r="I140" s="219"/>
      <c r="J140" s="220">
        <f>ROUND(I140*H140,2)</f>
        <v>0</v>
      </c>
      <c r="K140" s="216" t="s">
        <v>142</v>
      </c>
      <c r="L140" s="46"/>
      <c r="M140" s="221" t="s">
        <v>19</v>
      </c>
      <c r="N140" s="222" t="s">
        <v>41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143</v>
      </c>
      <c r="AT140" s="225" t="s">
        <v>138</v>
      </c>
      <c r="AU140" s="225" t="s">
        <v>79</v>
      </c>
      <c r="AY140" s="19" t="s">
        <v>136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77</v>
      </c>
      <c r="BK140" s="226">
        <f>ROUND(I140*H140,2)</f>
        <v>0</v>
      </c>
      <c r="BL140" s="19" t="s">
        <v>143</v>
      </c>
      <c r="BM140" s="225" t="s">
        <v>202</v>
      </c>
    </row>
    <row r="141" s="2" customFormat="1">
      <c r="A141" s="40"/>
      <c r="B141" s="41"/>
      <c r="C141" s="42"/>
      <c r="D141" s="227" t="s">
        <v>145</v>
      </c>
      <c r="E141" s="42"/>
      <c r="F141" s="228" t="s">
        <v>203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145</v>
      </c>
      <c r="AU141" s="19" t="s">
        <v>79</v>
      </c>
    </row>
    <row r="142" s="14" customFormat="1">
      <c r="A142" s="14"/>
      <c r="B142" s="243"/>
      <c r="C142" s="244"/>
      <c r="D142" s="234" t="s">
        <v>147</v>
      </c>
      <c r="E142" s="245" t="s">
        <v>19</v>
      </c>
      <c r="F142" s="246" t="s">
        <v>204</v>
      </c>
      <c r="G142" s="244"/>
      <c r="H142" s="247">
        <v>209.56800000000001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147</v>
      </c>
      <c r="AU142" s="253" t="s">
        <v>79</v>
      </c>
      <c r="AV142" s="14" t="s">
        <v>79</v>
      </c>
      <c r="AW142" s="14" t="s">
        <v>32</v>
      </c>
      <c r="AX142" s="14" t="s">
        <v>70</v>
      </c>
      <c r="AY142" s="253" t="s">
        <v>136</v>
      </c>
    </row>
    <row r="143" s="14" customFormat="1">
      <c r="A143" s="14"/>
      <c r="B143" s="243"/>
      <c r="C143" s="244"/>
      <c r="D143" s="234" t="s">
        <v>147</v>
      </c>
      <c r="E143" s="245" t="s">
        <v>19</v>
      </c>
      <c r="F143" s="246" t="s">
        <v>205</v>
      </c>
      <c r="G143" s="244"/>
      <c r="H143" s="247">
        <v>44.399999999999999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147</v>
      </c>
      <c r="AU143" s="253" t="s">
        <v>79</v>
      </c>
      <c r="AV143" s="14" t="s">
        <v>79</v>
      </c>
      <c r="AW143" s="14" t="s">
        <v>32</v>
      </c>
      <c r="AX143" s="14" t="s">
        <v>70</v>
      </c>
      <c r="AY143" s="253" t="s">
        <v>136</v>
      </c>
    </row>
    <row r="144" s="16" customFormat="1">
      <c r="A144" s="16"/>
      <c r="B144" s="265"/>
      <c r="C144" s="266"/>
      <c r="D144" s="234" t="s">
        <v>147</v>
      </c>
      <c r="E144" s="267" t="s">
        <v>19</v>
      </c>
      <c r="F144" s="268" t="s">
        <v>155</v>
      </c>
      <c r="G144" s="266"/>
      <c r="H144" s="269">
        <v>253.96800000000002</v>
      </c>
      <c r="I144" s="270"/>
      <c r="J144" s="266"/>
      <c r="K144" s="266"/>
      <c r="L144" s="271"/>
      <c r="M144" s="272"/>
      <c r="N144" s="273"/>
      <c r="O144" s="273"/>
      <c r="P144" s="273"/>
      <c r="Q144" s="273"/>
      <c r="R144" s="273"/>
      <c r="S144" s="273"/>
      <c r="T144" s="274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75" t="s">
        <v>147</v>
      </c>
      <c r="AU144" s="275" t="s">
        <v>79</v>
      </c>
      <c r="AV144" s="16" t="s">
        <v>143</v>
      </c>
      <c r="AW144" s="16" t="s">
        <v>32</v>
      </c>
      <c r="AX144" s="16" t="s">
        <v>77</v>
      </c>
      <c r="AY144" s="275" t="s">
        <v>136</v>
      </c>
    </row>
    <row r="145" s="2" customFormat="1" ht="24.15" customHeight="1">
      <c r="A145" s="40"/>
      <c r="B145" s="41"/>
      <c r="C145" s="214" t="s">
        <v>206</v>
      </c>
      <c r="D145" s="214" t="s">
        <v>138</v>
      </c>
      <c r="E145" s="215" t="s">
        <v>207</v>
      </c>
      <c r="F145" s="216" t="s">
        <v>208</v>
      </c>
      <c r="G145" s="217" t="s">
        <v>209</v>
      </c>
      <c r="H145" s="218">
        <v>674.82899999999995</v>
      </c>
      <c r="I145" s="219"/>
      <c r="J145" s="220">
        <f>ROUND(I145*H145,2)</f>
        <v>0</v>
      </c>
      <c r="K145" s="216" t="s">
        <v>142</v>
      </c>
      <c r="L145" s="46"/>
      <c r="M145" s="221" t="s">
        <v>19</v>
      </c>
      <c r="N145" s="222" t="s">
        <v>41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143</v>
      </c>
      <c r="AT145" s="225" t="s">
        <v>138</v>
      </c>
      <c r="AU145" s="225" t="s">
        <v>79</v>
      </c>
      <c r="AY145" s="19" t="s">
        <v>136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77</v>
      </c>
      <c r="BK145" s="226">
        <f>ROUND(I145*H145,2)</f>
        <v>0</v>
      </c>
      <c r="BL145" s="19" t="s">
        <v>143</v>
      </c>
      <c r="BM145" s="225" t="s">
        <v>210</v>
      </c>
    </row>
    <row r="146" s="2" customFormat="1">
      <c r="A146" s="40"/>
      <c r="B146" s="41"/>
      <c r="C146" s="42"/>
      <c r="D146" s="227" t="s">
        <v>145</v>
      </c>
      <c r="E146" s="42"/>
      <c r="F146" s="228" t="s">
        <v>211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145</v>
      </c>
      <c r="AU146" s="19" t="s">
        <v>79</v>
      </c>
    </row>
    <row r="147" s="13" customFormat="1">
      <c r="A147" s="13"/>
      <c r="B147" s="232"/>
      <c r="C147" s="233"/>
      <c r="D147" s="234" t="s">
        <v>147</v>
      </c>
      <c r="E147" s="235" t="s">
        <v>19</v>
      </c>
      <c r="F147" s="236" t="s">
        <v>212</v>
      </c>
      <c r="G147" s="233"/>
      <c r="H147" s="235" t="s">
        <v>19</v>
      </c>
      <c r="I147" s="237"/>
      <c r="J147" s="233"/>
      <c r="K147" s="233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147</v>
      </c>
      <c r="AU147" s="242" t="s">
        <v>79</v>
      </c>
      <c r="AV147" s="13" t="s">
        <v>77</v>
      </c>
      <c r="AW147" s="13" t="s">
        <v>32</v>
      </c>
      <c r="AX147" s="13" t="s">
        <v>70</v>
      </c>
      <c r="AY147" s="242" t="s">
        <v>136</v>
      </c>
    </row>
    <row r="148" s="14" customFormat="1">
      <c r="A148" s="14"/>
      <c r="B148" s="243"/>
      <c r="C148" s="244"/>
      <c r="D148" s="234" t="s">
        <v>147</v>
      </c>
      <c r="E148" s="245" t="s">
        <v>19</v>
      </c>
      <c r="F148" s="246" t="s">
        <v>213</v>
      </c>
      <c r="G148" s="244"/>
      <c r="H148" s="247">
        <v>407.91800000000001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147</v>
      </c>
      <c r="AU148" s="253" t="s">
        <v>79</v>
      </c>
      <c r="AV148" s="14" t="s">
        <v>79</v>
      </c>
      <c r="AW148" s="14" t="s">
        <v>32</v>
      </c>
      <c r="AX148" s="14" t="s">
        <v>70</v>
      </c>
      <c r="AY148" s="253" t="s">
        <v>136</v>
      </c>
    </row>
    <row r="149" s="14" customFormat="1">
      <c r="A149" s="14"/>
      <c r="B149" s="243"/>
      <c r="C149" s="244"/>
      <c r="D149" s="234" t="s">
        <v>147</v>
      </c>
      <c r="E149" s="245" t="s">
        <v>19</v>
      </c>
      <c r="F149" s="246" t="s">
        <v>214</v>
      </c>
      <c r="G149" s="244"/>
      <c r="H149" s="247">
        <v>85.524000000000001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147</v>
      </c>
      <c r="AU149" s="253" t="s">
        <v>79</v>
      </c>
      <c r="AV149" s="14" t="s">
        <v>79</v>
      </c>
      <c r="AW149" s="14" t="s">
        <v>32</v>
      </c>
      <c r="AX149" s="14" t="s">
        <v>70</v>
      </c>
      <c r="AY149" s="253" t="s">
        <v>136</v>
      </c>
    </row>
    <row r="150" s="14" customFormat="1">
      <c r="A150" s="14"/>
      <c r="B150" s="243"/>
      <c r="C150" s="244"/>
      <c r="D150" s="234" t="s">
        <v>147</v>
      </c>
      <c r="E150" s="245" t="s">
        <v>19</v>
      </c>
      <c r="F150" s="246" t="s">
        <v>215</v>
      </c>
      <c r="G150" s="244"/>
      <c r="H150" s="247">
        <v>598.01900000000001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147</v>
      </c>
      <c r="AU150" s="253" t="s">
        <v>79</v>
      </c>
      <c r="AV150" s="14" t="s">
        <v>79</v>
      </c>
      <c r="AW150" s="14" t="s">
        <v>32</v>
      </c>
      <c r="AX150" s="14" t="s">
        <v>70</v>
      </c>
      <c r="AY150" s="253" t="s">
        <v>136</v>
      </c>
    </row>
    <row r="151" s="15" customFormat="1">
      <c r="A151" s="15"/>
      <c r="B151" s="254"/>
      <c r="C151" s="255"/>
      <c r="D151" s="234" t="s">
        <v>147</v>
      </c>
      <c r="E151" s="256" t="s">
        <v>19</v>
      </c>
      <c r="F151" s="257" t="s">
        <v>151</v>
      </c>
      <c r="G151" s="255"/>
      <c r="H151" s="258">
        <v>1091.461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4" t="s">
        <v>147</v>
      </c>
      <c r="AU151" s="264" t="s">
        <v>79</v>
      </c>
      <c r="AV151" s="15" t="s">
        <v>152</v>
      </c>
      <c r="AW151" s="15" t="s">
        <v>32</v>
      </c>
      <c r="AX151" s="15" t="s">
        <v>70</v>
      </c>
      <c r="AY151" s="264" t="s">
        <v>136</v>
      </c>
    </row>
    <row r="152" s="13" customFormat="1">
      <c r="A152" s="13"/>
      <c r="B152" s="232"/>
      <c r="C152" s="233"/>
      <c r="D152" s="234" t="s">
        <v>147</v>
      </c>
      <c r="E152" s="235" t="s">
        <v>19</v>
      </c>
      <c r="F152" s="236" t="s">
        <v>216</v>
      </c>
      <c r="G152" s="233"/>
      <c r="H152" s="235" t="s">
        <v>19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147</v>
      </c>
      <c r="AU152" s="242" t="s">
        <v>79</v>
      </c>
      <c r="AV152" s="13" t="s">
        <v>77</v>
      </c>
      <c r="AW152" s="13" t="s">
        <v>32</v>
      </c>
      <c r="AX152" s="13" t="s">
        <v>70</v>
      </c>
      <c r="AY152" s="242" t="s">
        <v>136</v>
      </c>
    </row>
    <row r="153" s="14" customFormat="1">
      <c r="A153" s="14"/>
      <c r="B153" s="243"/>
      <c r="C153" s="244"/>
      <c r="D153" s="234" t="s">
        <v>147</v>
      </c>
      <c r="E153" s="245" t="s">
        <v>19</v>
      </c>
      <c r="F153" s="246" t="s">
        <v>217</v>
      </c>
      <c r="G153" s="244"/>
      <c r="H153" s="247">
        <v>-105.953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147</v>
      </c>
      <c r="AU153" s="253" t="s">
        <v>79</v>
      </c>
      <c r="AV153" s="14" t="s">
        <v>79</v>
      </c>
      <c r="AW153" s="14" t="s">
        <v>32</v>
      </c>
      <c r="AX153" s="14" t="s">
        <v>70</v>
      </c>
      <c r="AY153" s="253" t="s">
        <v>136</v>
      </c>
    </row>
    <row r="154" s="14" customFormat="1">
      <c r="A154" s="14"/>
      <c r="B154" s="243"/>
      <c r="C154" s="244"/>
      <c r="D154" s="234" t="s">
        <v>147</v>
      </c>
      <c r="E154" s="245" t="s">
        <v>19</v>
      </c>
      <c r="F154" s="246" t="s">
        <v>218</v>
      </c>
      <c r="G154" s="244"/>
      <c r="H154" s="247">
        <v>-7.8819999999999997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147</v>
      </c>
      <c r="AU154" s="253" t="s">
        <v>79</v>
      </c>
      <c r="AV154" s="14" t="s">
        <v>79</v>
      </c>
      <c r="AW154" s="14" t="s">
        <v>32</v>
      </c>
      <c r="AX154" s="14" t="s">
        <v>70</v>
      </c>
      <c r="AY154" s="253" t="s">
        <v>136</v>
      </c>
    </row>
    <row r="155" s="14" customFormat="1">
      <c r="A155" s="14"/>
      <c r="B155" s="243"/>
      <c r="C155" s="244"/>
      <c r="D155" s="234" t="s">
        <v>147</v>
      </c>
      <c r="E155" s="245" t="s">
        <v>19</v>
      </c>
      <c r="F155" s="246" t="s">
        <v>219</v>
      </c>
      <c r="G155" s="244"/>
      <c r="H155" s="247">
        <v>-44.462000000000003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147</v>
      </c>
      <c r="AU155" s="253" t="s">
        <v>79</v>
      </c>
      <c r="AV155" s="14" t="s">
        <v>79</v>
      </c>
      <c r="AW155" s="14" t="s">
        <v>32</v>
      </c>
      <c r="AX155" s="14" t="s">
        <v>70</v>
      </c>
      <c r="AY155" s="253" t="s">
        <v>136</v>
      </c>
    </row>
    <row r="156" s="15" customFormat="1">
      <c r="A156" s="15"/>
      <c r="B156" s="254"/>
      <c r="C156" s="255"/>
      <c r="D156" s="234" t="s">
        <v>147</v>
      </c>
      <c r="E156" s="256" t="s">
        <v>19</v>
      </c>
      <c r="F156" s="257" t="s">
        <v>151</v>
      </c>
      <c r="G156" s="255"/>
      <c r="H156" s="258">
        <v>-158.29700000000003</v>
      </c>
      <c r="I156" s="259"/>
      <c r="J156" s="255"/>
      <c r="K156" s="255"/>
      <c r="L156" s="260"/>
      <c r="M156" s="261"/>
      <c r="N156" s="262"/>
      <c r="O156" s="262"/>
      <c r="P156" s="262"/>
      <c r="Q156" s="262"/>
      <c r="R156" s="262"/>
      <c r="S156" s="262"/>
      <c r="T156" s="26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4" t="s">
        <v>147</v>
      </c>
      <c r="AU156" s="264" t="s">
        <v>79</v>
      </c>
      <c r="AV156" s="15" t="s">
        <v>152</v>
      </c>
      <c r="AW156" s="15" t="s">
        <v>32</v>
      </c>
      <c r="AX156" s="15" t="s">
        <v>70</v>
      </c>
      <c r="AY156" s="264" t="s">
        <v>136</v>
      </c>
    </row>
    <row r="157" s="14" customFormat="1">
      <c r="A157" s="14"/>
      <c r="B157" s="243"/>
      <c r="C157" s="244"/>
      <c r="D157" s="234" t="s">
        <v>147</v>
      </c>
      <c r="E157" s="245" t="s">
        <v>19</v>
      </c>
      <c r="F157" s="246" t="s">
        <v>220</v>
      </c>
      <c r="G157" s="244"/>
      <c r="H157" s="247">
        <v>-89.628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147</v>
      </c>
      <c r="AU157" s="253" t="s">
        <v>79</v>
      </c>
      <c r="AV157" s="14" t="s">
        <v>79</v>
      </c>
      <c r="AW157" s="14" t="s">
        <v>32</v>
      </c>
      <c r="AX157" s="14" t="s">
        <v>70</v>
      </c>
      <c r="AY157" s="253" t="s">
        <v>136</v>
      </c>
    </row>
    <row r="158" s="15" customFormat="1">
      <c r="A158" s="15"/>
      <c r="B158" s="254"/>
      <c r="C158" s="255"/>
      <c r="D158" s="234" t="s">
        <v>147</v>
      </c>
      <c r="E158" s="256" t="s">
        <v>19</v>
      </c>
      <c r="F158" s="257" t="s">
        <v>151</v>
      </c>
      <c r="G158" s="255"/>
      <c r="H158" s="258">
        <v>-89.628</v>
      </c>
      <c r="I158" s="259"/>
      <c r="J158" s="255"/>
      <c r="K158" s="255"/>
      <c r="L158" s="260"/>
      <c r="M158" s="261"/>
      <c r="N158" s="262"/>
      <c r="O158" s="262"/>
      <c r="P158" s="262"/>
      <c r="Q158" s="262"/>
      <c r="R158" s="262"/>
      <c r="S158" s="262"/>
      <c r="T158" s="26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4" t="s">
        <v>147</v>
      </c>
      <c r="AU158" s="264" t="s">
        <v>79</v>
      </c>
      <c r="AV158" s="15" t="s">
        <v>152</v>
      </c>
      <c r="AW158" s="15" t="s">
        <v>32</v>
      </c>
      <c r="AX158" s="15" t="s">
        <v>70</v>
      </c>
      <c r="AY158" s="264" t="s">
        <v>136</v>
      </c>
    </row>
    <row r="159" s="16" customFormat="1">
      <c r="A159" s="16"/>
      <c r="B159" s="265"/>
      <c r="C159" s="266"/>
      <c r="D159" s="234" t="s">
        <v>147</v>
      </c>
      <c r="E159" s="267" t="s">
        <v>19</v>
      </c>
      <c r="F159" s="268" t="s">
        <v>155</v>
      </c>
      <c r="G159" s="266"/>
      <c r="H159" s="269">
        <v>843.53600000000006</v>
      </c>
      <c r="I159" s="270"/>
      <c r="J159" s="266"/>
      <c r="K159" s="266"/>
      <c r="L159" s="271"/>
      <c r="M159" s="272"/>
      <c r="N159" s="273"/>
      <c r="O159" s="273"/>
      <c r="P159" s="273"/>
      <c r="Q159" s="273"/>
      <c r="R159" s="273"/>
      <c r="S159" s="273"/>
      <c r="T159" s="274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75" t="s">
        <v>147</v>
      </c>
      <c r="AU159" s="275" t="s">
        <v>79</v>
      </c>
      <c r="AV159" s="16" t="s">
        <v>143</v>
      </c>
      <c r="AW159" s="16" t="s">
        <v>32</v>
      </c>
      <c r="AX159" s="16" t="s">
        <v>70</v>
      </c>
      <c r="AY159" s="275" t="s">
        <v>136</v>
      </c>
    </row>
    <row r="160" s="14" customFormat="1">
      <c r="A160" s="14"/>
      <c r="B160" s="243"/>
      <c r="C160" s="244"/>
      <c r="D160" s="234" t="s">
        <v>147</v>
      </c>
      <c r="E160" s="245" t="s">
        <v>19</v>
      </c>
      <c r="F160" s="246" t="s">
        <v>221</v>
      </c>
      <c r="G160" s="244"/>
      <c r="H160" s="247">
        <v>674.82899999999995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147</v>
      </c>
      <c r="AU160" s="253" t="s">
        <v>79</v>
      </c>
      <c r="AV160" s="14" t="s">
        <v>79</v>
      </c>
      <c r="AW160" s="14" t="s">
        <v>32</v>
      </c>
      <c r="AX160" s="14" t="s">
        <v>77</v>
      </c>
      <c r="AY160" s="253" t="s">
        <v>136</v>
      </c>
    </row>
    <row r="161" s="2" customFormat="1" ht="24.15" customHeight="1">
      <c r="A161" s="40"/>
      <c r="B161" s="41"/>
      <c r="C161" s="214" t="s">
        <v>222</v>
      </c>
      <c r="D161" s="214" t="s">
        <v>138</v>
      </c>
      <c r="E161" s="215" t="s">
        <v>223</v>
      </c>
      <c r="F161" s="216" t="s">
        <v>224</v>
      </c>
      <c r="G161" s="217" t="s">
        <v>209</v>
      </c>
      <c r="H161" s="218">
        <v>168.70699999999999</v>
      </c>
      <c r="I161" s="219"/>
      <c r="J161" s="220">
        <f>ROUND(I161*H161,2)</f>
        <v>0</v>
      </c>
      <c r="K161" s="216" t="s">
        <v>142</v>
      </c>
      <c r="L161" s="46"/>
      <c r="M161" s="221" t="s">
        <v>19</v>
      </c>
      <c r="N161" s="222" t="s">
        <v>41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143</v>
      </c>
      <c r="AT161" s="225" t="s">
        <v>138</v>
      </c>
      <c r="AU161" s="225" t="s">
        <v>79</v>
      </c>
      <c r="AY161" s="19" t="s">
        <v>136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77</v>
      </c>
      <c r="BK161" s="226">
        <f>ROUND(I161*H161,2)</f>
        <v>0</v>
      </c>
      <c r="BL161" s="19" t="s">
        <v>143</v>
      </c>
      <c r="BM161" s="225" t="s">
        <v>225</v>
      </c>
    </row>
    <row r="162" s="2" customFormat="1">
      <c r="A162" s="40"/>
      <c r="B162" s="41"/>
      <c r="C162" s="42"/>
      <c r="D162" s="227" t="s">
        <v>145</v>
      </c>
      <c r="E162" s="42"/>
      <c r="F162" s="228" t="s">
        <v>226</v>
      </c>
      <c r="G162" s="42"/>
      <c r="H162" s="42"/>
      <c r="I162" s="229"/>
      <c r="J162" s="42"/>
      <c r="K162" s="42"/>
      <c r="L162" s="46"/>
      <c r="M162" s="230"/>
      <c r="N162" s="231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145</v>
      </c>
      <c r="AU162" s="19" t="s">
        <v>79</v>
      </c>
    </row>
    <row r="163" s="13" customFormat="1">
      <c r="A163" s="13"/>
      <c r="B163" s="232"/>
      <c r="C163" s="233"/>
      <c r="D163" s="234" t="s">
        <v>147</v>
      </c>
      <c r="E163" s="235" t="s">
        <v>19</v>
      </c>
      <c r="F163" s="236" t="s">
        <v>212</v>
      </c>
      <c r="G163" s="233"/>
      <c r="H163" s="235" t="s">
        <v>19</v>
      </c>
      <c r="I163" s="237"/>
      <c r="J163" s="233"/>
      <c r="K163" s="233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147</v>
      </c>
      <c r="AU163" s="242" t="s">
        <v>79</v>
      </c>
      <c r="AV163" s="13" t="s">
        <v>77</v>
      </c>
      <c r="AW163" s="13" t="s">
        <v>32</v>
      </c>
      <c r="AX163" s="13" t="s">
        <v>70</v>
      </c>
      <c r="AY163" s="242" t="s">
        <v>136</v>
      </c>
    </row>
    <row r="164" s="14" customFormat="1">
      <c r="A164" s="14"/>
      <c r="B164" s="243"/>
      <c r="C164" s="244"/>
      <c r="D164" s="234" t="s">
        <v>147</v>
      </c>
      <c r="E164" s="245" t="s">
        <v>19</v>
      </c>
      <c r="F164" s="246" t="s">
        <v>213</v>
      </c>
      <c r="G164" s="244"/>
      <c r="H164" s="247">
        <v>407.91800000000001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147</v>
      </c>
      <c r="AU164" s="253" t="s">
        <v>79</v>
      </c>
      <c r="AV164" s="14" t="s">
        <v>79</v>
      </c>
      <c r="AW164" s="14" t="s">
        <v>32</v>
      </c>
      <c r="AX164" s="14" t="s">
        <v>70</v>
      </c>
      <c r="AY164" s="253" t="s">
        <v>136</v>
      </c>
    </row>
    <row r="165" s="14" customFormat="1">
      <c r="A165" s="14"/>
      <c r="B165" s="243"/>
      <c r="C165" s="244"/>
      <c r="D165" s="234" t="s">
        <v>147</v>
      </c>
      <c r="E165" s="245" t="s">
        <v>19</v>
      </c>
      <c r="F165" s="246" t="s">
        <v>214</v>
      </c>
      <c r="G165" s="244"/>
      <c r="H165" s="247">
        <v>85.524000000000001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147</v>
      </c>
      <c r="AU165" s="253" t="s">
        <v>79</v>
      </c>
      <c r="AV165" s="14" t="s">
        <v>79</v>
      </c>
      <c r="AW165" s="14" t="s">
        <v>32</v>
      </c>
      <c r="AX165" s="14" t="s">
        <v>70</v>
      </c>
      <c r="AY165" s="253" t="s">
        <v>136</v>
      </c>
    </row>
    <row r="166" s="14" customFormat="1">
      <c r="A166" s="14"/>
      <c r="B166" s="243"/>
      <c r="C166" s="244"/>
      <c r="D166" s="234" t="s">
        <v>147</v>
      </c>
      <c r="E166" s="245" t="s">
        <v>19</v>
      </c>
      <c r="F166" s="246" t="s">
        <v>215</v>
      </c>
      <c r="G166" s="244"/>
      <c r="H166" s="247">
        <v>598.01900000000001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147</v>
      </c>
      <c r="AU166" s="253" t="s">
        <v>79</v>
      </c>
      <c r="AV166" s="14" t="s">
        <v>79</v>
      </c>
      <c r="AW166" s="14" t="s">
        <v>32</v>
      </c>
      <c r="AX166" s="14" t="s">
        <v>70</v>
      </c>
      <c r="AY166" s="253" t="s">
        <v>136</v>
      </c>
    </row>
    <row r="167" s="15" customFormat="1">
      <c r="A167" s="15"/>
      <c r="B167" s="254"/>
      <c r="C167" s="255"/>
      <c r="D167" s="234" t="s">
        <v>147</v>
      </c>
      <c r="E167" s="256" t="s">
        <v>19</v>
      </c>
      <c r="F167" s="257" t="s">
        <v>151</v>
      </c>
      <c r="G167" s="255"/>
      <c r="H167" s="258">
        <v>1091.461</v>
      </c>
      <c r="I167" s="259"/>
      <c r="J167" s="255"/>
      <c r="K167" s="255"/>
      <c r="L167" s="260"/>
      <c r="M167" s="261"/>
      <c r="N167" s="262"/>
      <c r="O167" s="262"/>
      <c r="P167" s="262"/>
      <c r="Q167" s="262"/>
      <c r="R167" s="262"/>
      <c r="S167" s="262"/>
      <c r="T167" s="263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64" t="s">
        <v>147</v>
      </c>
      <c r="AU167" s="264" t="s">
        <v>79</v>
      </c>
      <c r="AV167" s="15" t="s">
        <v>152</v>
      </c>
      <c r="AW167" s="15" t="s">
        <v>32</v>
      </c>
      <c r="AX167" s="15" t="s">
        <v>70</v>
      </c>
      <c r="AY167" s="264" t="s">
        <v>136</v>
      </c>
    </row>
    <row r="168" s="13" customFormat="1">
      <c r="A168" s="13"/>
      <c r="B168" s="232"/>
      <c r="C168" s="233"/>
      <c r="D168" s="234" t="s">
        <v>147</v>
      </c>
      <c r="E168" s="235" t="s">
        <v>19</v>
      </c>
      <c r="F168" s="236" t="s">
        <v>216</v>
      </c>
      <c r="G168" s="233"/>
      <c r="H168" s="235" t="s">
        <v>19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147</v>
      </c>
      <c r="AU168" s="242" t="s">
        <v>79</v>
      </c>
      <c r="AV168" s="13" t="s">
        <v>77</v>
      </c>
      <c r="AW168" s="13" t="s">
        <v>32</v>
      </c>
      <c r="AX168" s="13" t="s">
        <v>70</v>
      </c>
      <c r="AY168" s="242" t="s">
        <v>136</v>
      </c>
    </row>
    <row r="169" s="14" customFormat="1">
      <c r="A169" s="14"/>
      <c r="B169" s="243"/>
      <c r="C169" s="244"/>
      <c r="D169" s="234" t="s">
        <v>147</v>
      </c>
      <c r="E169" s="245" t="s">
        <v>19</v>
      </c>
      <c r="F169" s="246" t="s">
        <v>217</v>
      </c>
      <c r="G169" s="244"/>
      <c r="H169" s="247">
        <v>-105.953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147</v>
      </c>
      <c r="AU169" s="253" t="s">
        <v>79</v>
      </c>
      <c r="AV169" s="14" t="s">
        <v>79</v>
      </c>
      <c r="AW169" s="14" t="s">
        <v>32</v>
      </c>
      <c r="AX169" s="14" t="s">
        <v>70</v>
      </c>
      <c r="AY169" s="253" t="s">
        <v>136</v>
      </c>
    </row>
    <row r="170" s="14" customFormat="1">
      <c r="A170" s="14"/>
      <c r="B170" s="243"/>
      <c r="C170" s="244"/>
      <c r="D170" s="234" t="s">
        <v>147</v>
      </c>
      <c r="E170" s="245" t="s">
        <v>19</v>
      </c>
      <c r="F170" s="246" t="s">
        <v>218</v>
      </c>
      <c r="G170" s="244"/>
      <c r="H170" s="247">
        <v>-7.8819999999999997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147</v>
      </c>
      <c r="AU170" s="253" t="s">
        <v>79</v>
      </c>
      <c r="AV170" s="14" t="s">
        <v>79</v>
      </c>
      <c r="AW170" s="14" t="s">
        <v>32</v>
      </c>
      <c r="AX170" s="14" t="s">
        <v>70</v>
      </c>
      <c r="AY170" s="253" t="s">
        <v>136</v>
      </c>
    </row>
    <row r="171" s="14" customFormat="1">
      <c r="A171" s="14"/>
      <c r="B171" s="243"/>
      <c r="C171" s="244"/>
      <c r="D171" s="234" t="s">
        <v>147</v>
      </c>
      <c r="E171" s="245" t="s">
        <v>19</v>
      </c>
      <c r="F171" s="246" t="s">
        <v>219</v>
      </c>
      <c r="G171" s="244"/>
      <c r="H171" s="247">
        <v>-44.462000000000003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147</v>
      </c>
      <c r="AU171" s="253" t="s">
        <v>79</v>
      </c>
      <c r="AV171" s="14" t="s">
        <v>79</v>
      </c>
      <c r="AW171" s="14" t="s">
        <v>32</v>
      </c>
      <c r="AX171" s="14" t="s">
        <v>70</v>
      </c>
      <c r="AY171" s="253" t="s">
        <v>136</v>
      </c>
    </row>
    <row r="172" s="15" customFormat="1">
      <c r="A172" s="15"/>
      <c r="B172" s="254"/>
      <c r="C172" s="255"/>
      <c r="D172" s="234" t="s">
        <v>147</v>
      </c>
      <c r="E172" s="256" t="s">
        <v>19</v>
      </c>
      <c r="F172" s="257" t="s">
        <v>151</v>
      </c>
      <c r="G172" s="255"/>
      <c r="H172" s="258">
        <v>-158.29700000000003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4" t="s">
        <v>147</v>
      </c>
      <c r="AU172" s="264" t="s">
        <v>79</v>
      </c>
      <c r="AV172" s="15" t="s">
        <v>152</v>
      </c>
      <c r="AW172" s="15" t="s">
        <v>32</v>
      </c>
      <c r="AX172" s="15" t="s">
        <v>70</v>
      </c>
      <c r="AY172" s="264" t="s">
        <v>136</v>
      </c>
    </row>
    <row r="173" s="14" customFormat="1">
      <c r="A173" s="14"/>
      <c r="B173" s="243"/>
      <c r="C173" s="244"/>
      <c r="D173" s="234" t="s">
        <v>147</v>
      </c>
      <c r="E173" s="245" t="s">
        <v>19</v>
      </c>
      <c r="F173" s="246" t="s">
        <v>220</v>
      </c>
      <c r="G173" s="244"/>
      <c r="H173" s="247">
        <v>-89.628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147</v>
      </c>
      <c r="AU173" s="253" t="s">
        <v>79</v>
      </c>
      <c r="AV173" s="14" t="s">
        <v>79</v>
      </c>
      <c r="AW173" s="14" t="s">
        <v>32</v>
      </c>
      <c r="AX173" s="14" t="s">
        <v>70</v>
      </c>
      <c r="AY173" s="253" t="s">
        <v>136</v>
      </c>
    </row>
    <row r="174" s="15" customFormat="1">
      <c r="A174" s="15"/>
      <c r="B174" s="254"/>
      <c r="C174" s="255"/>
      <c r="D174" s="234" t="s">
        <v>147</v>
      </c>
      <c r="E174" s="256" t="s">
        <v>19</v>
      </c>
      <c r="F174" s="257" t="s">
        <v>151</v>
      </c>
      <c r="G174" s="255"/>
      <c r="H174" s="258">
        <v>-89.628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4" t="s">
        <v>147</v>
      </c>
      <c r="AU174" s="264" t="s">
        <v>79</v>
      </c>
      <c r="AV174" s="15" t="s">
        <v>152</v>
      </c>
      <c r="AW174" s="15" t="s">
        <v>32</v>
      </c>
      <c r="AX174" s="15" t="s">
        <v>70</v>
      </c>
      <c r="AY174" s="264" t="s">
        <v>136</v>
      </c>
    </row>
    <row r="175" s="16" customFormat="1">
      <c r="A175" s="16"/>
      <c r="B175" s="265"/>
      <c r="C175" s="266"/>
      <c r="D175" s="234" t="s">
        <v>147</v>
      </c>
      <c r="E175" s="267" t="s">
        <v>19</v>
      </c>
      <c r="F175" s="268" t="s">
        <v>155</v>
      </c>
      <c r="G175" s="266"/>
      <c r="H175" s="269">
        <v>843.53600000000006</v>
      </c>
      <c r="I175" s="270"/>
      <c r="J175" s="266"/>
      <c r="K175" s="266"/>
      <c r="L175" s="271"/>
      <c r="M175" s="272"/>
      <c r="N175" s="273"/>
      <c r="O175" s="273"/>
      <c r="P175" s="273"/>
      <c r="Q175" s="273"/>
      <c r="R175" s="273"/>
      <c r="S175" s="273"/>
      <c r="T175" s="274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75" t="s">
        <v>147</v>
      </c>
      <c r="AU175" s="275" t="s">
        <v>79</v>
      </c>
      <c r="AV175" s="16" t="s">
        <v>143</v>
      </c>
      <c r="AW175" s="16" t="s">
        <v>32</v>
      </c>
      <c r="AX175" s="16" t="s">
        <v>70</v>
      </c>
      <c r="AY175" s="275" t="s">
        <v>136</v>
      </c>
    </row>
    <row r="176" s="14" customFormat="1">
      <c r="A176" s="14"/>
      <c r="B176" s="243"/>
      <c r="C176" s="244"/>
      <c r="D176" s="234" t="s">
        <v>147</v>
      </c>
      <c r="E176" s="245" t="s">
        <v>19</v>
      </c>
      <c r="F176" s="246" t="s">
        <v>227</v>
      </c>
      <c r="G176" s="244"/>
      <c r="H176" s="247">
        <v>168.70699999999999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147</v>
      </c>
      <c r="AU176" s="253" t="s">
        <v>79</v>
      </c>
      <c r="AV176" s="14" t="s">
        <v>79</v>
      </c>
      <c r="AW176" s="14" t="s">
        <v>32</v>
      </c>
      <c r="AX176" s="14" t="s">
        <v>77</v>
      </c>
      <c r="AY176" s="253" t="s">
        <v>136</v>
      </c>
    </row>
    <row r="177" s="2" customFormat="1" ht="24.15" customHeight="1">
      <c r="A177" s="40"/>
      <c r="B177" s="41"/>
      <c r="C177" s="214" t="s">
        <v>228</v>
      </c>
      <c r="D177" s="214" t="s">
        <v>138</v>
      </c>
      <c r="E177" s="215" t="s">
        <v>229</v>
      </c>
      <c r="F177" s="216" t="s">
        <v>230</v>
      </c>
      <c r="G177" s="217" t="s">
        <v>209</v>
      </c>
      <c r="H177" s="218">
        <v>90</v>
      </c>
      <c r="I177" s="219"/>
      <c r="J177" s="220">
        <f>ROUND(I177*H177,2)</f>
        <v>0</v>
      </c>
      <c r="K177" s="216" t="s">
        <v>142</v>
      </c>
      <c r="L177" s="46"/>
      <c r="M177" s="221" t="s">
        <v>19</v>
      </c>
      <c r="N177" s="222" t="s">
        <v>41</v>
      </c>
      <c r="O177" s="86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143</v>
      </c>
      <c r="AT177" s="225" t="s">
        <v>138</v>
      </c>
      <c r="AU177" s="225" t="s">
        <v>79</v>
      </c>
      <c r="AY177" s="19" t="s">
        <v>136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77</v>
      </c>
      <c r="BK177" s="226">
        <f>ROUND(I177*H177,2)</f>
        <v>0</v>
      </c>
      <c r="BL177" s="19" t="s">
        <v>143</v>
      </c>
      <c r="BM177" s="225" t="s">
        <v>231</v>
      </c>
    </row>
    <row r="178" s="2" customFormat="1">
      <c r="A178" s="40"/>
      <c r="B178" s="41"/>
      <c r="C178" s="42"/>
      <c r="D178" s="227" t="s">
        <v>145</v>
      </c>
      <c r="E178" s="42"/>
      <c r="F178" s="228" t="s">
        <v>232</v>
      </c>
      <c r="G178" s="42"/>
      <c r="H178" s="42"/>
      <c r="I178" s="229"/>
      <c r="J178" s="42"/>
      <c r="K178" s="42"/>
      <c r="L178" s="46"/>
      <c r="M178" s="230"/>
      <c r="N178" s="231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145</v>
      </c>
      <c r="AU178" s="19" t="s">
        <v>79</v>
      </c>
    </row>
    <row r="179" s="14" customFormat="1">
      <c r="A179" s="14"/>
      <c r="B179" s="243"/>
      <c r="C179" s="244"/>
      <c r="D179" s="234" t="s">
        <v>147</v>
      </c>
      <c r="E179" s="245" t="s">
        <v>19</v>
      </c>
      <c r="F179" s="246" t="s">
        <v>233</v>
      </c>
      <c r="G179" s="244"/>
      <c r="H179" s="247">
        <v>30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147</v>
      </c>
      <c r="AU179" s="253" t="s">
        <v>79</v>
      </c>
      <c r="AV179" s="14" t="s">
        <v>79</v>
      </c>
      <c r="AW179" s="14" t="s">
        <v>32</v>
      </c>
      <c r="AX179" s="14" t="s">
        <v>70</v>
      </c>
      <c r="AY179" s="253" t="s">
        <v>136</v>
      </c>
    </row>
    <row r="180" s="14" customFormat="1">
      <c r="A180" s="14"/>
      <c r="B180" s="243"/>
      <c r="C180" s="244"/>
      <c r="D180" s="234" t="s">
        <v>147</v>
      </c>
      <c r="E180" s="245" t="s">
        <v>19</v>
      </c>
      <c r="F180" s="246" t="s">
        <v>234</v>
      </c>
      <c r="G180" s="244"/>
      <c r="H180" s="247">
        <v>60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147</v>
      </c>
      <c r="AU180" s="253" t="s">
        <v>79</v>
      </c>
      <c r="AV180" s="14" t="s">
        <v>79</v>
      </c>
      <c r="AW180" s="14" t="s">
        <v>32</v>
      </c>
      <c r="AX180" s="14" t="s">
        <v>70</v>
      </c>
      <c r="AY180" s="253" t="s">
        <v>136</v>
      </c>
    </row>
    <row r="181" s="16" customFormat="1">
      <c r="A181" s="16"/>
      <c r="B181" s="265"/>
      <c r="C181" s="266"/>
      <c r="D181" s="234" t="s">
        <v>147</v>
      </c>
      <c r="E181" s="267" t="s">
        <v>19</v>
      </c>
      <c r="F181" s="268" t="s">
        <v>155</v>
      </c>
      <c r="G181" s="266"/>
      <c r="H181" s="269">
        <v>90</v>
      </c>
      <c r="I181" s="270"/>
      <c r="J181" s="266"/>
      <c r="K181" s="266"/>
      <c r="L181" s="271"/>
      <c r="M181" s="272"/>
      <c r="N181" s="273"/>
      <c r="O181" s="273"/>
      <c r="P181" s="273"/>
      <c r="Q181" s="273"/>
      <c r="R181" s="273"/>
      <c r="S181" s="273"/>
      <c r="T181" s="274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5" t="s">
        <v>147</v>
      </c>
      <c r="AU181" s="275" t="s">
        <v>79</v>
      </c>
      <c r="AV181" s="16" t="s">
        <v>143</v>
      </c>
      <c r="AW181" s="16" t="s">
        <v>32</v>
      </c>
      <c r="AX181" s="16" t="s">
        <v>77</v>
      </c>
      <c r="AY181" s="275" t="s">
        <v>136</v>
      </c>
    </row>
    <row r="182" s="2" customFormat="1" ht="24.15" customHeight="1">
      <c r="A182" s="40"/>
      <c r="B182" s="41"/>
      <c r="C182" s="214" t="s">
        <v>235</v>
      </c>
      <c r="D182" s="214" t="s">
        <v>138</v>
      </c>
      <c r="E182" s="215" t="s">
        <v>236</v>
      </c>
      <c r="F182" s="216" t="s">
        <v>237</v>
      </c>
      <c r="G182" s="217" t="s">
        <v>141</v>
      </c>
      <c r="H182" s="218">
        <v>890.66200000000003</v>
      </c>
      <c r="I182" s="219"/>
      <c r="J182" s="220">
        <f>ROUND(I182*H182,2)</f>
        <v>0</v>
      </c>
      <c r="K182" s="216" t="s">
        <v>142</v>
      </c>
      <c r="L182" s="46"/>
      <c r="M182" s="221" t="s">
        <v>19</v>
      </c>
      <c r="N182" s="222" t="s">
        <v>41</v>
      </c>
      <c r="O182" s="86"/>
      <c r="P182" s="223">
        <f>O182*H182</f>
        <v>0</v>
      </c>
      <c r="Q182" s="223">
        <v>0.00059000000000000003</v>
      </c>
      <c r="R182" s="223">
        <f>Q182*H182</f>
        <v>0.52549058000000004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143</v>
      </c>
      <c r="AT182" s="225" t="s">
        <v>138</v>
      </c>
      <c r="AU182" s="225" t="s">
        <v>79</v>
      </c>
      <c r="AY182" s="19" t="s">
        <v>136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77</v>
      </c>
      <c r="BK182" s="226">
        <f>ROUND(I182*H182,2)</f>
        <v>0</v>
      </c>
      <c r="BL182" s="19" t="s">
        <v>143</v>
      </c>
      <c r="BM182" s="225" t="s">
        <v>238</v>
      </c>
    </row>
    <row r="183" s="2" customFormat="1">
      <c r="A183" s="40"/>
      <c r="B183" s="41"/>
      <c r="C183" s="42"/>
      <c r="D183" s="227" t="s">
        <v>145</v>
      </c>
      <c r="E183" s="42"/>
      <c r="F183" s="228" t="s">
        <v>239</v>
      </c>
      <c r="G183" s="42"/>
      <c r="H183" s="42"/>
      <c r="I183" s="229"/>
      <c r="J183" s="42"/>
      <c r="K183" s="42"/>
      <c r="L183" s="46"/>
      <c r="M183" s="230"/>
      <c r="N183" s="231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145</v>
      </c>
      <c r="AU183" s="19" t="s">
        <v>79</v>
      </c>
    </row>
    <row r="184" s="13" customFormat="1">
      <c r="A184" s="13"/>
      <c r="B184" s="232"/>
      <c r="C184" s="233"/>
      <c r="D184" s="234" t="s">
        <v>147</v>
      </c>
      <c r="E184" s="235" t="s">
        <v>19</v>
      </c>
      <c r="F184" s="236" t="s">
        <v>240</v>
      </c>
      <c r="G184" s="233"/>
      <c r="H184" s="235" t="s">
        <v>19</v>
      </c>
      <c r="I184" s="237"/>
      <c r="J184" s="233"/>
      <c r="K184" s="233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147</v>
      </c>
      <c r="AU184" s="242" t="s">
        <v>79</v>
      </c>
      <c r="AV184" s="13" t="s">
        <v>77</v>
      </c>
      <c r="AW184" s="13" t="s">
        <v>32</v>
      </c>
      <c r="AX184" s="13" t="s">
        <v>70</v>
      </c>
      <c r="AY184" s="242" t="s">
        <v>136</v>
      </c>
    </row>
    <row r="185" s="14" customFormat="1">
      <c r="A185" s="14"/>
      <c r="B185" s="243"/>
      <c r="C185" s="244"/>
      <c r="D185" s="234" t="s">
        <v>147</v>
      </c>
      <c r="E185" s="245" t="s">
        <v>19</v>
      </c>
      <c r="F185" s="246" t="s">
        <v>241</v>
      </c>
      <c r="G185" s="244"/>
      <c r="H185" s="247">
        <v>311.38799999999998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147</v>
      </c>
      <c r="AU185" s="253" t="s">
        <v>79</v>
      </c>
      <c r="AV185" s="14" t="s">
        <v>79</v>
      </c>
      <c r="AW185" s="14" t="s">
        <v>32</v>
      </c>
      <c r="AX185" s="14" t="s">
        <v>70</v>
      </c>
      <c r="AY185" s="253" t="s">
        <v>136</v>
      </c>
    </row>
    <row r="186" s="14" customFormat="1">
      <c r="A186" s="14"/>
      <c r="B186" s="243"/>
      <c r="C186" s="244"/>
      <c r="D186" s="234" t="s">
        <v>147</v>
      </c>
      <c r="E186" s="245" t="s">
        <v>19</v>
      </c>
      <c r="F186" s="246" t="s">
        <v>242</v>
      </c>
      <c r="G186" s="244"/>
      <c r="H186" s="247">
        <v>72.477999999999994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147</v>
      </c>
      <c r="AU186" s="253" t="s">
        <v>79</v>
      </c>
      <c r="AV186" s="14" t="s">
        <v>79</v>
      </c>
      <c r="AW186" s="14" t="s">
        <v>32</v>
      </c>
      <c r="AX186" s="14" t="s">
        <v>70</v>
      </c>
      <c r="AY186" s="253" t="s">
        <v>136</v>
      </c>
    </row>
    <row r="187" s="14" customFormat="1">
      <c r="A187" s="14"/>
      <c r="B187" s="243"/>
      <c r="C187" s="244"/>
      <c r="D187" s="234" t="s">
        <v>147</v>
      </c>
      <c r="E187" s="245" t="s">
        <v>19</v>
      </c>
      <c r="F187" s="246" t="s">
        <v>243</v>
      </c>
      <c r="G187" s="244"/>
      <c r="H187" s="247">
        <v>506.79599999999999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147</v>
      </c>
      <c r="AU187" s="253" t="s">
        <v>79</v>
      </c>
      <c r="AV187" s="14" t="s">
        <v>79</v>
      </c>
      <c r="AW187" s="14" t="s">
        <v>32</v>
      </c>
      <c r="AX187" s="14" t="s">
        <v>70</v>
      </c>
      <c r="AY187" s="253" t="s">
        <v>136</v>
      </c>
    </row>
    <row r="188" s="16" customFormat="1">
      <c r="A188" s="16"/>
      <c r="B188" s="265"/>
      <c r="C188" s="266"/>
      <c r="D188" s="234" t="s">
        <v>147</v>
      </c>
      <c r="E188" s="267" t="s">
        <v>19</v>
      </c>
      <c r="F188" s="268" t="s">
        <v>155</v>
      </c>
      <c r="G188" s="266"/>
      <c r="H188" s="269">
        <v>890.66200000000003</v>
      </c>
      <c r="I188" s="270"/>
      <c r="J188" s="266"/>
      <c r="K188" s="266"/>
      <c r="L188" s="271"/>
      <c r="M188" s="272"/>
      <c r="N188" s="273"/>
      <c r="O188" s="273"/>
      <c r="P188" s="273"/>
      <c r="Q188" s="273"/>
      <c r="R188" s="273"/>
      <c r="S188" s="273"/>
      <c r="T188" s="274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T188" s="275" t="s">
        <v>147</v>
      </c>
      <c r="AU188" s="275" t="s">
        <v>79</v>
      </c>
      <c r="AV188" s="16" t="s">
        <v>143</v>
      </c>
      <c r="AW188" s="16" t="s">
        <v>32</v>
      </c>
      <c r="AX188" s="16" t="s">
        <v>77</v>
      </c>
      <c r="AY188" s="275" t="s">
        <v>136</v>
      </c>
    </row>
    <row r="189" s="2" customFormat="1" ht="24.15" customHeight="1">
      <c r="A189" s="40"/>
      <c r="B189" s="41"/>
      <c r="C189" s="214" t="s">
        <v>244</v>
      </c>
      <c r="D189" s="214" t="s">
        <v>138</v>
      </c>
      <c r="E189" s="215" t="s">
        <v>245</v>
      </c>
      <c r="F189" s="216" t="s">
        <v>246</v>
      </c>
      <c r="G189" s="217" t="s">
        <v>141</v>
      </c>
      <c r="H189" s="218">
        <v>890.66200000000003</v>
      </c>
      <c r="I189" s="219"/>
      <c r="J189" s="220">
        <f>ROUND(I189*H189,2)</f>
        <v>0</v>
      </c>
      <c r="K189" s="216" t="s">
        <v>142</v>
      </c>
      <c r="L189" s="46"/>
      <c r="M189" s="221" t="s">
        <v>19</v>
      </c>
      <c r="N189" s="222" t="s">
        <v>41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143</v>
      </c>
      <c r="AT189" s="225" t="s">
        <v>138</v>
      </c>
      <c r="AU189" s="225" t="s">
        <v>79</v>
      </c>
      <c r="AY189" s="19" t="s">
        <v>136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77</v>
      </c>
      <c r="BK189" s="226">
        <f>ROUND(I189*H189,2)</f>
        <v>0</v>
      </c>
      <c r="BL189" s="19" t="s">
        <v>143</v>
      </c>
      <c r="BM189" s="225" t="s">
        <v>247</v>
      </c>
    </row>
    <row r="190" s="2" customFormat="1">
      <c r="A190" s="40"/>
      <c r="B190" s="41"/>
      <c r="C190" s="42"/>
      <c r="D190" s="227" t="s">
        <v>145</v>
      </c>
      <c r="E190" s="42"/>
      <c r="F190" s="228" t="s">
        <v>248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145</v>
      </c>
      <c r="AU190" s="19" t="s">
        <v>79</v>
      </c>
    </row>
    <row r="191" s="2" customFormat="1" ht="37.8" customHeight="1">
      <c r="A191" s="40"/>
      <c r="B191" s="41"/>
      <c r="C191" s="214" t="s">
        <v>8</v>
      </c>
      <c r="D191" s="214" t="s">
        <v>138</v>
      </c>
      <c r="E191" s="215" t="s">
        <v>249</v>
      </c>
      <c r="F191" s="216" t="s">
        <v>250</v>
      </c>
      <c r="G191" s="217" t="s">
        <v>209</v>
      </c>
      <c r="H191" s="218">
        <v>586</v>
      </c>
      <c r="I191" s="219"/>
      <c r="J191" s="220">
        <f>ROUND(I191*H191,2)</f>
        <v>0</v>
      </c>
      <c r="K191" s="216" t="s">
        <v>142</v>
      </c>
      <c r="L191" s="46"/>
      <c r="M191" s="221" t="s">
        <v>19</v>
      </c>
      <c r="N191" s="222" t="s">
        <v>41</v>
      </c>
      <c r="O191" s="86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5" t="s">
        <v>143</v>
      </c>
      <c r="AT191" s="225" t="s">
        <v>138</v>
      </c>
      <c r="AU191" s="225" t="s">
        <v>79</v>
      </c>
      <c r="AY191" s="19" t="s">
        <v>136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9" t="s">
        <v>77</v>
      </c>
      <c r="BK191" s="226">
        <f>ROUND(I191*H191,2)</f>
        <v>0</v>
      </c>
      <c r="BL191" s="19" t="s">
        <v>143</v>
      </c>
      <c r="BM191" s="225" t="s">
        <v>251</v>
      </c>
    </row>
    <row r="192" s="2" customFormat="1">
      <c r="A192" s="40"/>
      <c r="B192" s="41"/>
      <c r="C192" s="42"/>
      <c r="D192" s="227" t="s">
        <v>145</v>
      </c>
      <c r="E192" s="42"/>
      <c r="F192" s="228" t="s">
        <v>252</v>
      </c>
      <c r="G192" s="42"/>
      <c r="H192" s="42"/>
      <c r="I192" s="229"/>
      <c r="J192" s="42"/>
      <c r="K192" s="42"/>
      <c r="L192" s="46"/>
      <c r="M192" s="230"/>
      <c r="N192" s="231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145</v>
      </c>
      <c r="AU192" s="19" t="s">
        <v>79</v>
      </c>
    </row>
    <row r="193" s="13" customFormat="1">
      <c r="A193" s="13"/>
      <c r="B193" s="232"/>
      <c r="C193" s="233"/>
      <c r="D193" s="234" t="s">
        <v>147</v>
      </c>
      <c r="E193" s="235" t="s">
        <v>19</v>
      </c>
      <c r="F193" s="236" t="s">
        <v>253</v>
      </c>
      <c r="G193" s="233"/>
      <c r="H193" s="235" t="s">
        <v>19</v>
      </c>
      <c r="I193" s="237"/>
      <c r="J193" s="233"/>
      <c r="K193" s="233"/>
      <c r="L193" s="238"/>
      <c r="M193" s="239"/>
      <c r="N193" s="240"/>
      <c r="O193" s="240"/>
      <c r="P193" s="240"/>
      <c r="Q193" s="240"/>
      <c r="R193" s="240"/>
      <c r="S193" s="240"/>
      <c r="T193" s="24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2" t="s">
        <v>147</v>
      </c>
      <c r="AU193" s="242" t="s">
        <v>79</v>
      </c>
      <c r="AV193" s="13" t="s">
        <v>77</v>
      </c>
      <c r="AW193" s="13" t="s">
        <v>32</v>
      </c>
      <c r="AX193" s="13" t="s">
        <v>70</v>
      </c>
      <c r="AY193" s="242" t="s">
        <v>136</v>
      </c>
    </row>
    <row r="194" s="14" customFormat="1">
      <c r="A194" s="14"/>
      <c r="B194" s="243"/>
      <c r="C194" s="244"/>
      <c r="D194" s="234" t="s">
        <v>147</v>
      </c>
      <c r="E194" s="245" t="s">
        <v>19</v>
      </c>
      <c r="F194" s="246" t="s">
        <v>254</v>
      </c>
      <c r="G194" s="244"/>
      <c r="H194" s="247">
        <v>293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147</v>
      </c>
      <c r="AU194" s="253" t="s">
        <v>79</v>
      </c>
      <c r="AV194" s="14" t="s">
        <v>79</v>
      </c>
      <c r="AW194" s="14" t="s">
        <v>32</v>
      </c>
      <c r="AX194" s="14" t="s">
        <v>70</v>
      </c>
      <c r="AY194" s="253" t="s">
        <v>136</v>
      </c>
    </row>
    <row r="195" s="13" customFormat="1">
      <c r="A195" s="13"/>
      <c r="B195" s="232"/>
      <c r="C195" s="233"/>
      <c r="D195" s="234" t="s">
        <v>147</v>
      </c>
      <c r="E195" s="235" t="s">
        <v>19</v>
      </c>
      <c r="F195" s="236" t="s">
        <v>255</v>
      </c>
      <c r="G195" s="233"/>
      <c r="H195" s="235" t="s">
        <v>19</v>
      </c>
      <c r="I195" s="237"/>
      <c r="J195" s="233"/>
      <c r="K195" s="233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147</v>
      </c>
      <c r="AU195" s="242" t="s">
        <v>79</v>
      </c>
      <c r="AV195" s="13" t="s">
        <v>77</v>
      </c>
      <c r="AW195" s="13" t="s">
        <v>32</v>
      </c>
      <c r="AX195" s="13" t="s">
        <v>70</v>
      </c>
      <c r="AY195" s="242" t="s">
        <v>136</v>
      </c>
    </row>
    <row r="196" s="14" customFormat="1">
      <c r="A196" s="14"/>
      <c r="B196" s="243"/>
      <c r="C196" s="244"/>
      <c r="D196" s="234" t="s">
        <v>147</v>
      </c>
      <c r="E196" s="245" t="s">
        <v>19</v>
      </c>
      <c r="F196" s="246" t="s">
        <v>254</v>
      </c>
      <c r="G196" s="244"/>
      <c r="H196" s="247">
        <v>293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147</v>
      </c>
      <c r="AU196" s="253" t="s">
        <v>79</v>
      </c>
      <c r="AV196" s="14" t="s">
        <v>79</v>
      </c>
      <c r="AW196" s="14" t="s">
        <v>32</v>
      </c>
      <c r="AX196" s="14" t="s">
        <v>70</v>
      </c>
      <c r="AY196" s="253" t="s">
        <v>136</v>
      </c>
    </row>
    <row r="197" s="16" customFormat="1">
      <c r="A197" s="16"/>
      <c r="B197" s="265"/>
      <c r="C197" s="266"/>
      <c r="D197" s="234" t="s">
        <v>147</v>
      </c>
      <c r="E197" s="267" t="s">
        <v>19</v>
      </c>
      <c r="F197" s="268" t="s">
        <v>155</v>
      </c>
      <c r="G197" s="266"/>
      <c r="H197" s="269">
        <v>586</v>
      </c>
      <c r="I197" s="270"/>
      <c r="J197" s="266"/>
      <c r="K197" s="266"/>
      <c r="L197" s="271"/>
      <c r="M197" s="272"/>
      <c r="N197" s="273"/>
      <c r="O197" s="273"/>
      <c r="P197" s="273"/>
      <c r="Q197" s="273"/>
      <c r="R197" s="273"/>
      <c r="S197" s="273"/>
      <c r="T197" s="274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75" t="s">
        <v>147</v>
      </c>
      <c r="AU197" s="275" t="s">
        <v>79</v>
      </c>
      <c r="AV197" s="16" t="s">
        <v>143</v>
      </c>
      <c r="AW197" s="16" t="s">
        <v>32</v>
      </c>
      <c r="AX197" s="16" t="s">
        <v>77</v>
      </c>
      <c r="AY197" s="275" t="s">
        <v>136</v>
      </c>
    </row>
    <row r="198" s="2" customFormat="1" ht="37.8" customHeight="1">
      <c r="A198" s="40"/>
      <c r="B198" s="41"/>
      <c r="C198" s="214" t="s">
        <v>256</v>
      </c>
      <c r="D198" s="214" t="s">
        <v>138</v>
      </c>
      <c r="E198" s="215" t="s">
        <v>257</v>
      </c>
      <c r="F198" s="216" t="s">
        <v>258</v>
      </c>
      <c r="G198" s="217" t="s">
        <v>209</v>
      </c>
      <c r="H198" s="218">
        <v>381.82900000000001</v>
      </c>
      <c r="I198" s="219"/>
      <c r="J198" s="220">
        <f>ROUND(I198*H198,2)</f>
        <v>0</v>
      </c>
      <c r="K198" s="216" t="s">
        <v>142</v>
      </c>
      <c r="L198" s="46"/>
      <c r="M198" s="221" t="s">
        <v>19</v>
      </c>
      <c r="N198" s="222" t="s">
        <v>41</v>
      </c>
      <c r="O198" s="86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5" t="s">
        <v>143</v>
      </c>
      <c r="AT198" s="225" t="s">
        <v>138</v>
      </c>
      <c r="AU198" s="225" t="s">
        <v>79</v>
      </c>
      <c r="AY198" s="19" t="s">
        <v>136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9" t="s">
        <v>77</v>
      </c>
      <c r="BK198" s="226">
        <f>ROUND(I198*H198,2)</f>
        <v>0</v>
      </c>
      <c r="BL198" s="19" t="s">
        <v>143</v>
      </c>
      <c r="BM198" s="225" t="s">
        <v>259</v>
      </c>
    </row>
    <row r="199" s="2" customFormat="1">
      <c r="A199" s="40"/>
      <c r="B199" s="41"/>
      <c r="C199" s="42"/>
      <c r="D199" s="227" t="s">
        <v>145</v>
      </c>
      <c r="E199" s="42"/>
      <c r="F199" s="228" t="s">
        <v>260</v>
      </c>
      <c r="G199" s="42"/>
      <c r="H199" s="42"/>
      <c r="I199" s="229"/>
      <c r="J199" s="42"/>
      <c r="K199" s="42"/>
      <c r="L199" s="46"/>
      <c r="M199" s="230"/>
      <c r="N199" s="231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145</v>
      </c>
      <c r="AU199" s="19" t="s">
        <v>79</v>
      </c>
    </row>
    <row r="200" s="13" customFormat="1">
      <c r="A200" s="13"/>
      <c r="B200" s="232"/>
      <c r="C200" s="233"/>
      <c r="D200" s="234" t="s">
        <v>147</v>
      </c>
      <c r="E200" s="235" t="s">
        <v>19</v>
      </c>
      <c r="F200" s="236" t="s">
        <v>261</v>
      </c>
      <c r="G200" s="233"/>
      <c r="H200" s="235" t="s">
        <v>19</v>
      </c>
      <c r="I200" s="237"/>
      <c r="J200" s="233"/>
      <c r="K200" s="233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147</v>
      </c>
      <c r="AU200" s="242" t="s">
        <v>79</v>
      </c>
      <c r="AV200" s="13" t="s">
        <v>77</v>
      </c>
      <c r="AW200" s="13" t="s">
        <v>32</v>
      </c>
      <c r="AX200" s="13" t="s">
        <v>70</v>
      </c>
      <c r="AY200" s="242" t="s">
        <v>136</v>
      </c>
    </row>
    <row r="201" s="13" customFormat="1">
      <c r="A201" s="13"/>
      <c r="B201" s="232"/>
      <c r="C201" s="233"/>
      <c r="D201" s="234" t="s">
        <v>147</v>
      </c>
      <c r="E201" s="235" t="s">
        <v>19</v>
      </c>
      <c r="F201" s="236" t="s">
        <v>212</v>
      </c>
      <c r="G201" s="233"/>
      <c r="H201" s="235" t="s">
        <v>19</v>
      </c>
      <c r="I201" s="237"/>
      <c r="J201" s="233"/>
      <c r="K201" s="233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147</v>
      </c>
      <c r="AU201" s="242" t="s">
        <v>79</v>
      </c>
      <c r="AV201" s="13" t="s">
        <v>77</v>
      </c>
      <c r="AW201" s="13" t="s">
        <v>32</v>
      </c>
      <c r="AX201" s="13" t="s">
        <v>70</v>
      </c>
      <c r="AY201" s="242" t="s">
        <v>136</v>
      </c>
    </row>
    <row r="202" s="14" customFormat="1">
      <c r="A202" s="14"/>
      <c r="B202" s="243"/>
      <c r="C202" s="244"/>
      <c r="D202" s="234" t="s">
        <v>147</v>
      </c>
      <c r="E202" s="245" t="s">
        <v>19</v>
      </c>
      <c r="F202" s="246" t="s">
        <v>213</v>
      </c>
      <c r="G202" s="244"/>
      <c r="H202" s="247">
        <v>407.91800000000001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147</v>
      </c>
      <c r="AU202" s="253" t="s">
        <v>79</v>
      </c>
      <c r="AV202" s="14" t="s">
        <v>79</v>
      </c>
      <c r="AW202" s="14" t="s">
        <v>32</v>
      </c>
      <c r="AX202" s="14" t="s">
        <v>70</v>
      </c>
      <c r="AY202" s="253" t="s">
        <v>136</v>
      </c>
    </row>
    <row r="203" s="14" customFormat="1">
      <c r="A203" s="14"/>
      <c r="B203" s="243"/>
      <c r="C203" s="244"/>
      <c r="D203" s="234" t="s">
        <v>147</v>
      </c>
      <c r="E203" s="245" t="s">
        <v>19</v>
      </c>
      <c r="F203" s="246" t="s">
        <v>214</v>
      </c>
      <c r="G203" s="244"/>
      <c r="H203" s="247">
        <v>85.524000000000001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147</v>
      </c>
      <c r="AU203" s="253" t="s">
        <v>79</v>
      </c>
      <c r="AV203" s="14" t="s">
        <v>79</v>
      </c>
      <c r="AW203" s="14" t="s">
        <v>32</v>
      </c>
      <c r="AX203" s="14" t="s">
        <v>70</v>
      </c>
      <c r="AY203" s="253" t="s">
        <v>136</v>
      </c>
    </row>
    <row r="204" s="14" customFormat="1">
      <c r="A204" s="14"/>
      <c r="B204" s="243"/>
      <c r="C204" s="244"/>
      <c r="D204" s="234" t="s">
        <v>147</v>
      </c>
      <c r="E204" s="245" t="s">
        <v>19</v>
      </c>
      <c r="F204" s="246" t="s">
        <v>215</v>
      </c>
      <c r="G204" s="244"/>
      <c r="H204" s="247">
        <v>598.01900000000001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147</v>
      </c>
      <c r="AU204" s="253" t="s">
        <v>79</v>
      </c>
      <c r="AV204" s="14" t="s">
        <v>79</v>
      </c>
      <c r="AW204" s="14" t="s">
        <v>32</v>
      </c>
      <c r="AX204" s="14" t="s">
        <v>70</v>
      </c>
      <c r="AY204" s="253" t="s">
        <v>136</v>
      </c>
    </row>
    <row r="205" s="15" customFormat="1">
      <c r="A205" s="15"/>
      <c r="B205" s="254"/>
      <c r="C205" s="255"/>
      <c r="D205" s="234" t="s">
        <v>147</v>
      </c>
      <c r="E205" s="256" t="s">
        <v>19</v>
      </c>
      <c r="F205" s="257" t="s">
        <v>151</v>
      </c>
      <c r="G205" s="255"/>
      <c r="H205" s="258">
        <v>1091.461</v>
      </c>
      <c r="I205" s="259"/>
      <c r="J205" s="255"/>
      <c r="K205" s="255"/>
      <c r="L205" s="260"/>
      <c r="M205" s="261"/>
      <c r="N205" s="262"/>
      <c r="O205" s="262"/>
      <c r="P205" s="262"/>
      <c r="Q205" s="262"/>
      <c r="R205" s="262"/>
      <c r="S205" s="262"/>
      <c r="T205" s="26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4" t="s">
        <v>147</v>
      </c>
      <c r="AU205" s="264" t="s">
        <v>79</v>
      </c>
      <c r="AV205" s="15" t="s">
        <v>152</v>
      </c>
      <c r="AW205" s="15" t="s">
        <v>32</v>
      </c>
      <c r="AX205" s="15" t="s">
        <v>70</v>
      </c>
      <c r="AY205" s="264" t="s">
        <v>136</v>
      </c>
    </row>
    <row r="206" s="13" customFormat="1">
      <c r="A206" s="13"/>
      <c r="B206" s="232"/>
      <c r="C206" s="233"/>
      <c r="D206" s="234" t="s">
        <v>147</v>
      </c>
      <c r="E206" s="235" t="s">
        <v>19</v>
      </c>
      <c r="F206" s="236" t="s">
        <v>216</v>
      </c>
      <c r="G206" s="233"/>
      <c r="H206" s="235" t="s">
        <v>19</v>
      </c>
      <c r="I206" s="237"/>
      <c r="J206" s="233"/>
      <c r="K206" s="233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147</v>
      </c>
      <c r="AU206" s="242" t="s">
        <v>79</v>
      </c>
      <c r="AV206" s="13" t="s">
        <v>77</v>
      </c>
      <c r="AW206" s="13" t="s">
        <v>32</v>
      </c>
      <c r="AX206" s="13" t="s">
        <v>70</v>
      </c>
      <c r="AY206" s="242" t="s">
        <v>136</v>
      </c>
    </row>
    <row r="207" s="14" customFormat="1">
      <c r="A207" s="14"/>
      <c r="B207" s="243"/>
      <c r="C207" s="244"/>
      <c r="D207" s="234" t="s">
        <v>147</v>
      </c>
      <c r="E207" s="245" t="s">
        <v>19</v>
      </c>
      <c r="F207" s="246" t="s">
        <v>217</v>
      </c>
      <c r="G207" s="244"/>
      <c r="H207" s="247">
        <v>-105.953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3" t="s">
        <v>147</v>
      </c>
      <c r="AU207" s="253" t="s">
        <v>79</v>
      </c>
      <c r="AV207" s="14" t="s">
        <v>79</v>
      </c>
      <c r="AW207" s="14" t="s">
        <v>32</v>
      </c>
      <c r="AX207" s="14" t="s">
        <v>70</v>
      </c>
      <c r="AY207" s="253" t="s">
        <v>136</v>
      </c>
    </row>
    <row r="208" s="14" customFormat="1">
      <c r="A208" s="14"/>
      <c r="B208" s="243"/>
      <c r="C208" s="244"/>
      <c r="D208" s="234" t="s">
        <v>147</v>
      </c>
      <c r="E208" s="245" t="s">
        <v>19</v>
      </c>
      <c r="F208" s="246" t="s">
        <v>218</v>
      </c>
      <c r="G208" s="244"/>
      <c r="H208" s="247">
        <v>-7.8819999999999997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147</v>
      </c>
      <c r="AU208" s="253" t="s">
        <v>79</v>
      </c>
      <c r="AV208" s="14" t="s">
        <v>79</v>
      </c>
      <c r="AW208" s="14" t="s">
        <v>32</v>
      </c>
      <c r="AX208" s="14" t="s">
        <v>70</v>
      </c>
      <c r="AY208" s="253" t="s">
        <v>136</v>
      </c>
    </row>
    <row r="209" s="14" customFormat="1">
      <c r="A209" s="14"/>
      <c r="B209" s="243"/>
      <c r="C209" s="244"/>
      <c r="D209" s="234" t="s">
        <v>147</v>
      </c>
      <c r="E209" s="245" t="s">
        <v>19</v>
      </c>
      <c r="F209" s="246" t="s">
        <v>219</v>
      </c>
      <c r="G209" s="244"/>
      <c r="H209" s="247">
        <v>-44.462000000000003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147</v>
      </c>
      <c r="AU209" s="253" t="s">
        <v>79</v>
      </c>
      <c r="AV209" s="14" t="s">
        <v>79</v>
      </c>
      <c r="AW209" s="14" t="s">
        <v>32</v>
      </c>
      <c r="AX209" s="14" t="s">
        <v>70</v>
      </c>
      <c r="AY209" s="253" t="s">
        <v>136</v>
      </c>
    </row>
    <row r="210" s="15" customFormat="1">
      <c r="A210" s="15"/>
      <c r="B210" s="254"/>
      <c r="C210" s="255"/>
      <c r="D210" s="234" t="s">
        <v>147</v>
      </c>
      <c r="E210" s="256" t="s">
        <v>19</v>
      </c>
      <c r="F210" s="257" t="s">
        <v>151</v>
      </c>
      <c r="G210" s="255"/>
      <c r="H210" s="258">
        <v>-158.29700000000003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4" t="s">
        <v>147</v>
      </c>
      <c r="AU210" s="264" t="s">
        <v>79</v>
      </c>
      <c r="AV210" s="15" t="s">
        <v>152</v>
      </c>
      <c r="AW210" s="15" t="s">
        <v>32</v>
      </c>
      <c r="AX210" s="15" t="s">
        <v>70</v>
      </c>
      <c r="AY210" s="264" t="s">
        <v>136</v>
      </c>
    </row>
    <row r="211" s="14" customFormat="1">
      <c r="A211" s="14"/>
      <c r="B211" s="243"/>
      <c r="C211" s="244"/>
      <c r="D211" s="234" t="s">
        <v>147</v>
      </c>
      <c r="E211" s="245" t="s">
        <v>19</v>
      </c>
      <c r="F211" s="246" t="s">
        <v>220</v>
      </c>
      <c r="G211" s="244"/>
      <c r="H211" s="247">
        <v>-89.628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147</v>
      </c>
      <c r="AU211" s="253" t="s">
        <v>79</v>
      </c>
      <c r="AV211" s="14" t="s">
        <v>79</v>
      </c>
      <c r="AW211" s="14" t="s">
        <v>32</v>
      </c>
      <c r="AX211" s="14" t="s">
        <v>70</v>
      </c>
      <c r="AY211" s="253" t="s">
        <v>136</v>
      </c>
    </row>
    <row r="212" s="15" customFormat="1">
      <c r="A212" s="15"/>
      <c r="B212" s="254"/>
      <c r="C212" s="255"/>
      <c r="D212" s="234" t="s">
        <v>147</v>
      </c>
      <c r="E212" s="256" t="s">
        <v>19</v>
      </c>
      <c r="F212" s="257" t="s">
        <v>151</v>
      </c>
      <c r="G212" s="255"/>
      <c r="H212" s="258">
        <v>-89.628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4" t="s">
        <v>147</v>
      </c>
      <c r="AU212" s="264" t="s">
        <v>79</v>
      </c>
      <c r="AV212" s="15" t="s">
        <v>152</v>
      </c>
      <c r="AW212" s="15" t="s">
        <v>32</v>
      </c>
      <c r="AX212" s="15" t="s">
        <v>70</v>
      </c>
      <c r="AY212" s="264" t="s">
        <v>136</v>
      </c>
    </row>
    <row r="213" s="13" customFormat="1">
      <c r="A213" s="13"/>
      <c r="B213" s="232"/>
      <c r="C213" s="233"/>
      <c r="D213" s="234" t="s">
        <v>147</v>
      </c>
      <c r="E213" s="235" t="s">
        <v>19</v>
      </c>
      <c r="F213" s="236" t="s">
        <v>262</v>
      </c>
      <c r="G213" s="233"/>
      <c r="H213" s="235" t="s">
        <v>19</v>
      </c>
      <c r="I213" s="237"/>
      <c r="J213" s="233"/>
      <c r="K213" s="233"/>
      <c r="L213" s="238"/>
      <c r="M213" s="239"/>
      <c r="N213" s="240"/>
      <c r="O213" s="240"/>
      <c r="P213" s="240"/>
      <c r="Q213" s="240"/>
      <c r="R213" s="240"/>
      <c r="S213" s="240"/>
      <c r="T213" s="24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2" t="s">
        <v>147</v>
      </c>
      <c r="AU213" s="242" t="s">
        <v>79</v>
      </c>
      <c r="AV213" s="13" t="s">
        <v>77</v>
      </c>
      <c r="AW213" s="13" t="s">
        <v>32</v>
      </c>
      <c r="AX213" s="13" t="s">
        <v>70</v>
      </c>
      <c r="AY213" s="242" t="s">
        <v>136</v>
      </c>
    </row>
    <row r="214" s="14" customFormat="1">
      <c r="A214" s="14"/>
      <c r="B214" s="243"/>
      <c r="C214" s="244"/>
      <c r="D214" s="234" t="s">
        <v>147</v>
      </c>
      <c r="E214" s="245" t="s">
        <v>19</v>
      </c>
      <c r="F214" s="246" t="s">
        <v>263</v>
      </c>
      <c r="G214" s="244"/>
      <c r="H214" s="247">
        <v>-293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147</v>
      </c>
      <c r="AU214" s="253" t="s">
        <v>79</v>
      </c>
      <c r="AV214" s="14" t="s">
        <v>79</v>
      </c>
      <c r="AW214" s="14" t="s">
        <v>32</v>
      </c>
      <c r="AX214" s="14" t="s">
        <v>70</v>
      </c>
      <c r="AY214" s="253" t="s">
        <v>136</v>
      </c>
    </row>
    <row r="215" s="14" customFormat="1">
      <c r="A215" s="14"/>
      <c r="B215" s="243"/>
      <c r="C215" s="244"/>
      <c r="D215" s="234" t="s">
        <v>147</v>
      </c>
      <c r="E215" s="245" t="s">
        <v>19</v>
      </c>
      <c r="F215" s="246" t="s">
        <v>264</v>
      </c>
      <c r="G215" s="244"/>
      <c r="H215" s="247">
        <v>-168.70699999999999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147</v>
      </c>
      <c r="AU215" s="253" t="s">
        <v>79</v>
      </c>
      <c r="AV215" s="14" t="s">
        <v>79</v>
      </c>
      <c r="AW215" s="14" t="s">
        <v>32</v>
      </c>
      <c r="AX215" s="14" t="s">
        <v>70</v>
      </c>
      <c r="AY215" s="253" t="s">
        <v>136</v>
      </c>
    </row>
    <row r="216" s="15" customFormat="1">
      <c r="A216" s="15"/>
      <c r="B216" s="254"/>
      <c r="C216" s="255"/>
      <c r="D216" s="234" t="s">
        <v>147</v>
      </c>
      <c r="E216" s="256" t="s">
        <v>19</v>
      </c>
      <c r="F216" s="257" t="s">
        <v>151</v>
      </c>
      <c r="G216" s="255"/>
      <c r="H216" s="258">
        <v>-461.70699999999999</v>
      </c>
      <c r="I216" s="259"/>
      <c r="J216" s="255"/>
      <c r="K216" s="255"/>
      <c r="L216" s="260"/>
      <c r="M216" s="261"/>
      <c r="N216" s="262"/>
      <c r="O216" s="262"/>
      <c r="P216" s="262"/>
      <c r="Q216" s="262"/>
      <c r="R216" s="262"/>
      <c r="S216" s="262"/>
      <c r="T216" s="26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4" t="s">
        <v>147</v>
      </c>
      <c r="AU216" s="264" t="s">
        <v>79</v>
      </c>
      <c r="AV216" s="15" t="s">
        <v>152</v>
      </c>
      <c r="AW216" s="15" t="s">
        <v>32</v>
      </c>
      <c r="AX216" s="15" t="s">
        <v>70</v>
      </c>
      <c r="AY216" s="264" t="s">
        <v>136</v>
      </c>
    </row>
    <row r="217" s="16" customFormat="1">
      <c r="A217" s="16"/>
      <c r="B217" s="265"/>
      <c r="C217" s="266"/>
      <c r="D217" s="234" t="s">
        <v>147</v>
      </c>
      <c r="E217" s="267" t="s">
        <v>19</v>
      </c>
      <c r="F217" s="268" t="s">
        <v>155</v>
      </c>
      <c r="G217" s="266"/>
      <c r="H217" s="269">
        <v>381.82900000000006</v>
      </c>
      <c r="I217" s="270"/>
      <c r="J217" s="266"/>
      <c r="K217" s="266"/>
      <c r="L217" s="271"/>
      <c r="M217" s="272"/>
      <c r="N217" s="273"/>
      <c r="O217" s="273"/>
      <c r="P217" s="273"/>
      <c r="Q217" s="273"/>
      <c r="R217" s="273"/>
      <c r="S217" s="273"/>
      <c r="T217" s="274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75" t="s">
        <v>147</v>
      </c>
      <c r="AU217" s="275" t="s">
        <v>79</v>
      </c>
      <c r="AV217" s="16" t="s">
        <v>143</v>
      </c>
      <c r="AW217" s="16" t="s">
        <v>32</v>
      </c>
      <c r="AX217" s="16" t="s">
        <v>77</v>
      </c>
      <c r="AY217" s="275" t="s">
        <v>136</v>
      </c>
    </row>
    <row r="218" s="2" customFormat="1" ht="37.8" customHeight="1">
      <c r="A218" s="40"/>
      <c r="B218" s="41"/>
      <c r="C218" s="214" t="s">
        <v>265</v>
      </c>
      <c r="D218" s="214" t="s">
        <v>138</v>
      </c>
      <c r="E218" s="215" t="s">
        <v>266</v>
      </c>
      <c r="F218" s="216" t="s">
        <v>267</v>
      </c>
      <c r="G218" s="217" t="s">
        <v>209</v>
      </c>
      <c r="H218" s="218">
        <v>168.70699999999999</v>
      </c>
      <c r="I218" s="219"/>
      <c r="J218" s="220">
        <f>ROUND(I218*H218,2)</f>
        <v>0</v>
      </c>
      <c r="K218" s="216" t="s">
        <v>142</v>
      </c>
      <c r="L218" s="46"/>
      <c r="M218" s="221" t="s">
        <v>19</v>
      </c>
      <c r="N218" s="222" t="s">
        <v>41</v>
      </c>
      <c r="O218" s="86"/>
      <c r="P218" s="223">
        <f>O218*H218</f>
        <v>0</v>
      </c>
      <c r="Q218" s="223">
        <v>0</v>
      </c>
      <c r="R218" s="223">
        <f>Q218*H218</f>
        <v>0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143</v>
      </c>
      <c r="AT218" s="225" t="s">
        <v>138</v>
      </c>
      <c r="AU218" s="225" t="s">
        <v>79</v>
      </c>
      <c r="AY218" s="19" t="s">
        <v>136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77</v>
      </c>
      <c r="BK218" s="226">
        <f>ROUND(I218*H218,2)</f>
        <v>0</v>
      </c>
      <c r="BL218" s="19" t="s">
        <v>143</v>
      </c>
      <c r="BM218" s="225" t="s">
        <v>268</v>
      </c>
    </row>
    <row r="219" s="2" customFormat="1">
      <c r="A219" s="40"/>
      <c r="B219" s="41"/>
      <c r="C219" s="42"/>
      <c r="D219" s="227" t="s">
        <v>145</v>
      </c>
      <c r="E219" s="42"/>
      <c r="F219" s="228" t="s">
        <v>269</v>
      </c>
      <c r="G219" s="42"/>
      <c r="H219" s="42"/>
      <c r="I219" s="229"/>
      <c r="J219" s="42"/>
      <c r="K219" s="42"/>
      <c r="L219" s="46"/>
      <c r="M219" s="230"/>
      <c r="N219" s="231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145</v>
      </c>
      <c r="AU219" s="19" t="s">
        <v>79</v>
      </c>
    </row>
    <row r="220" s="13" customFormat="1">
      <c r="A220" s="13"/>
      <c r="B220" s="232"/>
      <c r="C220" s="233"/>
      <c r="D220" s="234" t="s">
        <v>147</v>
      </c>
      <c r="E220" s="235" t="s">
        <v>19</v>
      </c>
      <c r="F220" s="236" t="s">
        <v>261</v>
      </c>
      <c r="G220" s="233"/>
      <c r="H220" s="235" t="s">
        <v>19</v>
      </c>
      <c r="I220" s="237"/>
      <c r="J220" s="233"/>
      <c r="K220" s="233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147</v>
      </c>
      <c r="AU220" s="242" t="s">
        <v>79</v>
      </c>
      <c r="AV220" s="13" t="s">
        <v>77</v>
      </c>
      <c r="AW220" s="13" t="s">
        <v>32</v>
      </c>
      <c r="AX220" s="13" t="s">
        <v>70</v>
      </c>
      <c r="AY220" s="242" t="s">
        <v>136</v>
      </c>
    </row>
    <row r="221" s="14" customFormat="1">
      <c r="A221" s="14"/>
      <c r="B221" s="243"/>
      <c r="C221" s="244"/>
      <c r="D221" s="234" t="s">
        <v>147</v>
      </c>
      <c r="E221" s="245" t="s">
        <v>19</v>
      </c>
      <c r="F221" s="246" t="s">
        <v>270</v>
      </c>
      <c r="G221" s="244"/>
      <c r="H221" s="247">
        <v>168.70699999999999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147</v>
      </c>
      <c r="AU221" s="253" t="s">
        <v>79</v>
      </c>
      <c r="AV221" s="14" t="s">
        <v>79</v>
      </c>
      <c r="AW221" s="14" t="s">
        <v>32</v>
      </c>
      <c r="AX221" s="14" t="s">
        <v>70</v>
      </c>
      <c r="AY221" s="253" t="s">
        <v>136</v>
      </c>
    </row>
    <row r="222" s="16" customFormat="1">
      <c r="A222" s="16"/>
      <c r="B222" s="265"/>
      <c r="C222" s="266"/>
      <c r="D222" s="234" t="s">
        <v>147</v>
      </c>
      <c r="E222" s="267" t="s">
        <v>19</v>
      </c>
      <c r="F222" s="268" t="s">
        <v>155</v>
      </c>
      <c r="G222" s="266"/>
      <c r="H222" s="269">
        <v>168.70699999999999</v>
      </c>
      <c r="I222" s="270"/>
      <c r="J222" s="266"/>
      <c r="K222" s="266"/>
      <c r="L222" s="271"/>
      <c r="M222" s="272"/>
      <c r="N222" s="273"/>
      <c r="O222" s="273"/>
      <c r="P222" s="273"/>
      <c r="Q222" s="273"/>
      <c r="R222" s="273"/>
      <c r="S222" s="273"/>
      <c r="T222" s="274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5" t="s">
        <v>147</v>
      </c>
      <c r="AU222" s="275" t="s">
        <v>79</v>
      </c>
      <c r="AV222" s="16" t="s">
        <v>143</v>
      </c>
      <c r="AW222" s="16" t="s">
        <v>32</v>
      </c>
      <c r="AX222" s="16" t="s">
        <v>77</v>
      </c>
      <c r="AY222" s="275" t="s">
        <v>136</v>
      </c>
    </row>
    <row r="223" s="2" customFormat="1" ht="24.15" customHeight="1">
      <c r="A223" s="40"/>
      <c r="B223" s="41"/>
      <c r="C223" s="214" t="s">
        <v>271</v>
      </c>
      <c r="D223" s="214" t="s">
        <v>138</v>
      </c>
      <c r="E223" s="215" t="s">
        <v>272</v>
      </c>
      <c r="F223" s="216" t="s">
        <v>273</v>
      </c>
      <c r="G223" s="217" t="s">
        <v>209</v>
      </c>
      <c r="H223" s="218">
        <v>293</v>
      </c>
      <c r="I223" s="219"/>
      <c r="J223" s="220">
        <f>ROUND(I223*H223,2)</f>
        <v>0</v>
      </c>
      <c r="K223" s="216" t="s">
        <v>142</v>
      </c>
      <c r="L223" s="46"/>
      <c r="M223" s="221" t="s">
        <v>19</v>
      </c>
      <c r="N223" s="222" t="s">
        <v>41</v>
      </c>
      <c r="O223" s="86"/>
      <c r="P223" s="223">
        <f>O223*H223</f>
        <v>0</v>
      </c>
      <c r="Q223" s="223">
        <v>0</v>
      </c>
      <c r="R223" s="223">
        <f>Q223*H223</f>
        <v>0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143</v>
      </c>
      <c r="AT223" s="225" t="s">
        <v>138</v>
      </c>
      <c r="AU223" s="225" t="s">
        <v>79</v>
      </c>
      <c r="AY223" s="19" t="s">
        <v>136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77</v>
      </c>
      <c r="BK223" s="226">
        <f>ROUND(I223*H223,2)</f>
        <v>0</v>
      </c>
      <c r="BL223" s="19" t="s">
        <v>143</v>
      </c>
      <c r="BM223" s="225" t="s">
        <v>274</v>
      </c>
    </row>
    <row r="224" s="2" customFormat="1">
      <c r="A224" s="40"/>
      <c r="B224" s="41"/>
      <c r="C224" s="42"/>
      <c r="D224" s="227" t="s">
        <v>145</v>
      </c>
      <c r="E224" s="42"/>
      <c r="F224" s="228" t="s">
        <v>275</v>
      </c>
      <c r="G224" s="42"/>
      <c r="H224" s="42"/>
      <c r="I224" s="229"/>
      <c r="J224" s="42"/>
      <c r="K224" s="42"/>
      <c r="L224" s="46"/>
      <c r="M224" s="230"/>
      <c r="N224" s="231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145</v>
      </c>
      <c r="AU224" s="19" t="s">
        <v>79</v>
      </c>
    </row>
    <row r="225" s="13" customFormat="1">
      <c r="A225" s="13"/>
      <c r="B225" s="232"/>
      <c r="C225" s="233"/>
      <c r="D225" s="234" t="s">
        <v>147</v>
      </c>
      <c r="E225" s="235" t="s">
        <v>19</v>
      </c>
      <c r="F225" s="236" t="s">
        <v>276</v>
      </c>
      <c r="G225" s="233"/>
      <c r="H225" s="235" t="s">
        <v>19</v>
      </c>
      <c r="I225" s="237"/>
      <c r="J225" s="233"/>
      <c r="K225" s="233"/>
      <c r="L225" s="238"/>
      <c r="M225" s="239"/>
      <c r="N225" s="240"/>
      <c r="O225" s="240"/>
      <c r="P225" s="240"/>
      <c r="Q225" s="240"/>
      <c r="R225" s="240"/>
      <c r="S225" s="240"/>
      <c r="T225" s="24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2" t="s">
        <v>147</v>
      </c>
      <c r="AU225" s="242" t="s">
        <v>79</v>
      </c>
      <c r="AV225" s="13" t="s">
        <v>77</v>
      </c>
      <c r="AW225" s="13" t="s">
        <v>32</v>
      </c>
      <c r="AX225" s="13" t="s">
        <v>70</v>
      </c>
      <c r="AY225" s="242" t="s">
        <v>136</v>
      </c>
    </row>
    <row r="226" s="14" customFormat="1">
      <c r="A226" s="14"/>
      <c r="B226" s="243"/>
      <c r="C226" s="244"/>
      <c r="D226" s="234" t="s">
        <v>147</v>
      </c>
      <c r="E226" s="245" t="s">
        <v>19</v>
      </c>
      <c r="F226" s="246" t="s">
        <v>254</v>
      </c>
      <c r="G226" s="244"/>
      <c r="H226" s="247">
        <v>293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147</v>
      </c>
      <c r="AU226" s="253" t="s">
        <v>79</v>
      </c>
      <c r="AV226" s="14" t="s">
        <v>79</v>
      </c>
      <c r="AW226" s="14" t="s">
        <v>32</v>
      </c>
      <c r="AX226" s="14" t="s">
        <v>70</v>
      </c>
      <c r="AY226" s="253" t="s">
        <v>136</v>
      </c>
    </row>
    <row r="227" s="16" customFormat="1">
      <c r="A227" s="16"/>
      <c r="B227" s="265"/>
      <c r="C227" s="266"/>
      <c r="D227" s="234" t="s">
        <v>147</v>
      </c>
      <c r="E227" s="267" t="s">
        <v>19</v>
      </c>
      <c r="F227" s="268" t="s">
        <v>155</v>
      </c>
      <c r="G227" s="266"/>
      <c r="H227" s="269">
        <v>293</v>
      </c>
      <c r="I227" s="270"/>
      <c r="J227" s="266"/>
      <c r="K227" s="266"/>
      <c r="L227" s="271"/>
      <c r="M227" s="272"/>
      <c r="N227" s="273"/>
      <c r="O227" s="273"/>
      <c r="P227" s="273"/>
      <c r="Q227" s="273"/>
      <c r="R227" s="273"/>
      <c r="S227" s="273"/>
      <c r="T227" s="274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5" t="s">
        <v>147</v>
      </c>
      <c r="AU227" s="275" t="s">
        <v>79</v>
      </c>
      <c r="AV227" s="16" t="s">
        <v>143</v>
      </c>
      <c r="AW227" s="16" t="s">
        <v>32</v>
      </c>
      <c r="AX227" s="16" t="s">
        <v>77</v>
      </c>
      <c r="AY227" s="275" t="s">
        <v>136</v>
      </c>
    </row>
    <row r="228" s="2" customFormat="1" ht="24.15" customHeight="1">
      <c r="A228" s="40"/>
      <c r="B228" s="41"/>
      <c r="C228" s="214" t="s">
        <v>277</v>
      </c>
      <c r="D228" s="214" t="s">
        <v>138</v>
      </c>
      <c r="E228" s="215" t="s">
        <v>278</v>
      </c>
      <c r="F228" s="216" t="s">
        <v>279</v>
      </c>
      <c r="G228" s="217" t="s">
        <v>280</v>
      </c>
      <c r="H228" s="218">
        <v>1101.0719999999999</v>
      </c>
      <c r="I228" s="219"/>
      <c r="J228" s="220">
        <f>ROUND(I228*H228,2)</f>
        <v>0</v>
      </c>
      <c r="K228" s="216" t="s">
        <v>142</v>
      </c>
      <c r="L228" s="46"/>
      <c r="M228" s="221" t="s">
        <v>19</v>
      </c>
      <c r="N228" s="222" t="s">
        <v>41</v>
      </c>
      <c r="O228" s="86"/>
      <c r="P228" s="223">
        <f>O228*H228</f>
        <v>0</v>
      </c>
      <c r="Q228" s="223">
        <v>0</v>
      </c>
      <c r="R228" s="223">
        <f>Q228*H228</f>
        <v>0</v>
      </c>
      <c r="S228" s="223">
        <v>0</v>
      </c>
      <c r="T228" s="224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143</v>
      </c>
      <c r="AT228" s="225" t="s">
        <v>138</v>
      </c>
      <c r="AU228" s="225" t="s">
        <v>79</v>
      </c>
      <c r="AY228" s="19" t="s">
        <v>136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77</v>
      </c>
      <c r="BK228" s="226">
        <f>ROUND(I228*H228,2)</f>
        <v>0</v>
      </c>
      <c r="BL228" s="19" t="s">
        <v>143</v>
      </c>
      <c r="BM228" s="225" t="s">
        <v>281</v>
      </c>
    </row>
    <row r="229" s="2" customFormat="1">
      <c r="A229" s="40"/>
      <c r="B229" s="41"/>
      <c r="C229" s="42"/>
      <c r="D229" s="227" t="s">
        <v>145</v>
      </c>
      <c r="E229" s="42"/>
      <c r="F229" s="228" t="s">
        <v>282</v>
      </c>
      <c r="G229" s="42"/>
      <c r="H229" s="42"/>
      <c r="I229" s="229"/>
      <c r="J229" s="42"/>
      <c r="K229" s="42"/>
      <c r="L229" s="46"/>
      <c r="M229" s="230"/>
      <c r="N229" s="231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145</v>
      </c>
      <c r="AU229" s="19" t="s">
        <v>79</v>
      </c>
    </row>
    <row r="230" s="13" customFormat="1">
      <c r="A230" s="13"/>
      <c r="B230" s="232"/>
      <c r="C230" s="233"/>
      <c r="D230" s="234" t="s">
        <v>147</v>
      </c>
      <c r="E230" s="235" t="s">
        <v>19</v>
      </c>
      <c r="F230" s="236" t="s">
        <v>261</v>
      </c>
      <c r="G230" s="233"/>
      <c r="H230" s="235" t="s">
        <v>19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147</v>
      </c>
      <c r="AU230" s="242" t="s">
        <v>79</v>
      </c>
      <c r="AV230" s="13" t="s">
        <v>77</v>
      </c>
      <c r="AW230" s="13" t="s">
        <v>32</v>
      </c>
      <c r="AX230" s="13" t="s">
        <v>70</v>
      </c>
      <c r="AY230" s="242" t="s">
        <v>136</v>
      </c>
    </row>
    <row r="231" s="13" customFormat="1">
      <c r="A231" s="13"/>
      <c r="B231" s="232"/>
      <c r="C231" s="233"/>
      <c r="D231" s="234" t="s">
        <v>147</v>
      </c>
      <c r="E231" s="235" t="s">
        <v>19</v>
      </c>
      <c r="F231" s="236" t="s">
        <v>212</v>
      </c>
      <c r="G231" s="233"/>
      <c r="H231" s="235" t="s">
        <v>19</v>
      </c>
      <c r="I231" s="237"/>
      <c r="J231" s="233"/>
      <c r="K231" s="233"/>
      <c r="L231" s="238"/>
      <c r="M231" s="239"/>
      <c r="N231" s="240"/>
      <c r="O231" s="240"/>
      <c r="P231" s="240"/>
      <c r="Q231" s="240"/>
      <c r="R231" s="240"/>
      <c r="S231" s="240"/>
      <c r="T231" s="24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2" t="s">
        <v>147</v>
      </c>
      <c r="AU231" s="242" t="s">
        <v>79</v>
      </c>
      <c r="AV231" s="13" t="s">
        <v>77</v>
      </c>
      <c r="AW231" s="13" t="s">
        <v>32</v>
      </c>
      <c r="AX231" s="13" t="s">
        <v>70</v>
      </c>
      <c r="AY231" s="242" t="s">
        <v>136</v>
      </c>
    </row>
    <row r="232" s="14" customFormat="1">
      <c r="A232" s="14"/>
      <c r="B232" s="243"/>
      <c r="C232" s="244"/>
      <c r="D232" s="234" t="s">
        <v>147</v>
      </c>
      <c r="E232" s="245" t="s">
        <v>19</v>
      </c>
      <c r="F232" s="246" t="s">
        <v>213</v>
      </c>
      <c r="G232" s="244"/>
      <c r="H232" s="247">
        <v>407.91800000000001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147</v>
      </c>
      <c r="AU232" s="253" t="s">
        <v>79</v>
      </c>
      <c r="AV232" s="14" t="s">
        <v>79</v>
      </c>
      <c r="AW232" s="14" t="s">
        <v>32</v>
      </c>
      <c r="AX232" s="14" t="s">
        <v>70</v>
      </c>
      <c r="AY232" s="253" t="s">
        <v>136</v>
      </c>
    </row>
    <row r="233" s="14" customFormat="1">
      <c r="A233" s="14"/>
      <c r="B233" s="243"/>
      <c r="C233" s="244"/>
      <c r="D233" s="234" t="s">
        <v>147</v>
      </c>
      <c r="E233" s="245" t="s">
        <v>19</v>
      </c>
      <c r="F233" s="246" t="s">
        <v>283</v>
      </c>
      <c r="G233" s="244"/>
      <c r="H233" s="247">
        <v>85.524000000000001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3" t="s">
        <v>147</v>
      </c>
      <c r="AU233" s="253" t="s">
        <v>79</v>
      </c>
      <c r="AV233" s="14" t="s">
        <v>79</v>
      </c>
      <c r="AW233" s="14" t="s">
        <v>32</v>
      </c>
      <c r="AX233" s="14" t="s">
        <v>70</v>
      </c>
      <c r="AY233" s="253" t="s">
        <v>136</v>
      </c>
    </row>
    <row r="234" s="14" customFormat="1">
      <c r="A234" s="14"/>
      <c r="B234" s="243"/>
      <c r="C234" s="244"/>
      <c r="D234" s="234" t="s">
        <v>147</v>
      </c>
      <c r="E234" s="245" t="s">
        <v>19</v>
      </c>
      <c r="F234" s="246" t="s">
        <v>284</v>
      </c>
      <c r="G234" s="244"/>
      <c r="H234" s="247">
        <v>598.01900000000001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147</v>
      </c>
      <c r="AU234" s="253" t="s">
        <v>79</v>
      </c>
      <c r="AV234" s="14" t="s">
        <v>79</v>
      </c>
      <c r="AW234" s="14" t="s">
        <v>32</v>
      </c>
      <c r="AX234" s="14" t="s">
        <v>70</v>
      </c>
      <c r="AY234" s="253" t="s">
        <v>136</v>
      </c>
    </row>
    <row r="235" s="15" customFormat="1">
      <c r="A235" s="15"/>
      <c r="B235" s="254"/>
      <c r="C235" s="255"/>
      <c r="D235" s="234" t="s">
        <v>147</v>
      </c>
      <c r="E235" s="256" t="s">
        <v>19</v>
      </c>
      <c r="F235" s="257" t="s">
        <v>151</v>
      </c>
      <c r="G235" s="255"/>
      <c r="H235" s="258">
        <v>1091.461</v>
      </c>
      <c r="I235" s="259"/>
      <c r="J235" s="255"/>
      <c r="K235" s="255"/>
      <c r="L235" s="260"/>
      <c r="M235" s="261"/>
      <c r="N235" s="262"/>
      <c r="O235" s="262"/>
      <c r="P235" s="262"/>
      <c r="Q235" s="262"/>
      <c r="R235" s="262"/>
      <c r="S235" s="262"/>
      <c r="T235" s="26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4" t="s">
        <v>147</v>
      </c>
      <c r="AU235" s="264" t="s">
        <v>79</v>
      </c>
      <c r="AV235" s="15" t="s">
        <v>152</v>
      </c>
      <c r="AW235" s="15" t="s">
        <v>32</v>
      </c>
      <c r="AX235" s="15" t="s">
        <v>70</v>
      </c>
      <c r="AY235" s="264" t="s">
        <v>136</v>
      </c>
    </row>
    <row r="236" s="13" customFormat="1">
      <c r="A236" s="13"/>
      <c r="B236" s="232"/>
      <c r="C236" s="233"/>
      <c r="D236" s="234" t="s">
        <v>147</v>
      </c>
      <c r="E236" s="235" t="s">
        <v>19</v>
      </c>
      <c r="F236" s="236" t="s">
        <v>216</v>
      </c>
      <c r="G236" s="233"/>
      <c r="H236" s="235" t="s">
        <v>19</v>
      </c>
      <c r="I236" s="237"/>
      <c r="J236" s="233"/>
      <c r="K236" s="233"/>
      <c r="L236" s="238"/>
      <c r="M236" s="239"/>
      <c r="N236" s="240"/>
      <c r="O236" s="240"/>
      <c r="P236" s="240"/>
      <c r="Q236" s="240"/>
      <c r="R236" s="240"/>
      <c r="S236" s="240"/>
      <c r="T236" s="24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2" t="s">
        <v>147</v>
      </c>
      <c r="AU236" s="242" t="s">
        <v>79</v>
      </c>
      <c r="AV236" s="13" t="s">
        <v>77</v>
      </c>
      <c r="AW236" s="13" t="s">
        <v>32</v>
      </c>
      <c r="AX236" s="13" t="s">
        <v>70</v>
      </c>
      <c r="AY236" s="242" t="s">
        <v>136</v>
      </c>
    </row>
    <row r="237" s="14" customFormat="1">
      <c r="A237" s="14"/>
      <c r="B237" s="243"/>
      <c r="C237" s="244"/>
      <c r="D237" s="234" t="s">
        <v>147</v>
      </c>
      <c r="E237" s="245" t="s">
        <v>19</v>
      </c>
      <c r="F237" s="246" t="s">
        <v>217</v>
      </c>
      <c r="G237" s="244"/>
      <c r="H237" s="247">
        <v>-105.953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3" t="s">
        <v>147</v>
      </c>
      <c r="AU237" s="253" t="s">
        <v>79</v>
      </c>
      <c r="AV237" s="14" t="s">
        <v>79</v>
      </c>
      <c r="AW237" s="14" t="s">
        <v>32</v>
      </c>
      <c r="AX237" s="14" t="s">
        <v>70</v>
      </c>
      <c r="AY237" s="253" t="s">
        <v>136</v>
      </c>
    </row>
    <row r="238" s="14" customFormat="1">
      <c r="A238" s="14"/>
      <c r="B238" s="243"/>
      <c r="C238" s="244"/>
      <c r="D238" s="234" t="s">
        <v>147</v>
      </c>
      <c r="E238" s="245" t="s">
        <v>19</v>
      </c>
      <c r="F238" s="246" t="s">
        <v>218</v>
      </c>
      <c r="G238" s="244"/>
      <c r="H238" s="247">
        <v>-7.8819999999999997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147</v>
      </c>
      <c r="AU238" s="253" t="s">
        <v>79</v>
      </c>
      <c r="AV238" s="14" t="s">
        <v>79</v>
      </c>
      <c r="AW238" s="14" t="s">
        <v>32</v>
      </c>
      <c r="AX238" s="14" t="s">
        <v>70</v>
      </c>
      <c r="AY238" s="253" t="s">
        <v>136</v>
      </c>
    </row>
    <row r="239" s="14" customFormat="1">
      <c r="A239" s="14"/>
      <c r="B239" s="243"/>
      <c r="C239" s="244"/>
      <c r="D239" s="234" t="s">
        <v>147</v>
      </c>
      <c r="E239" s="245" t="s">
        <v>19</v>
      </c>
      <c r="F239" s="246" t="s">
        <v>219</v>
      </c>
      <c r="G239" s="244"/>
      <c r="H239" s="247">
        <v>-44.462000000000003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147</v>
      </c>
      <c r="AU239" s="253" t="s">
        <v>79</v>
      </c>
      <c r="AV239" s="14" t="s">
        <v>79</v>
      </c>
      <c r="AW239" s="14" t="s">
        <v>32</v>
      </c>
      <c r="AX239" s="14" t="s">
        <v>70</v>
      </c>
      <c r="AY239" s="253" t="s">
        <v>136</v>
      </c>
    </row>
    <row r="240" s="15" customFormat="1">
      <c r="A240" s="15"/>
      <c r="B240" s="254"/>
      <c r="C240" s="255"/>
      <c r="D240" s="234" t="s">
        <v>147</v>
      </c>
      <c r="E240" s="256" t="s">
        <v>19</v>
      </c>
      <c r="F240" s="257" t="s">
        <v>151</v>
      </c>
      <c r="G240" s="255"/>
      <c r="H240" s="258">
        <v>-158.29700000000003</v>
      </c>
      <c r="I240" s="259"/>
      <c r="J240" s="255"/>
      <c r="K240" s="255"/>
      <c r="L240" s="260"/>
      <c r="M240" s="261"/>
      <c r="N240" s="262"/>
      <c r="O240" s="262"/>
      <c r="P240" s="262"/>
      <c r="Q240" s="262"/>
      <c r="R240" s="262"/>
      <c r="S240" s="262"/>
      <c r="T240" s="26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4" t="s">
        <v>147</v>
      </c>
      <c r="AU240" s="264" t="s">
        <v>79</v>
      </c>
      <c r="AV240" s="15" t="s">
        <v>152</v>
      </c>
      <c r="AW240" s="15" t="s">
        <v>32</v>
      </c>
      <c r="AX240" s="15" t="s">
        <v>70</v>
      </c>
      <c r="AY240" s="264" t="s">
        <v>136</v>
      </c>
    </row>
    <row r="241" s="14" customFormat="1">
      <c r="A241" s="14"/>
      <c r="B241" s="243"/>
      <c r="C241" s="244"/>
      <c r="D241" s="234" t="s">
        <v>147</v>
      </c>
      <c r="E241" s="245" t="s">
        <v>19</v>
      </c>
      <c r="F241" s="246" t="s">
        <v>220</v>
      </c>
      <c r="G241" s="244"/>
      <c r="H241" s="247">
        <v>-89.628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147</v>
      </c>
      <c r="AU241" s="253" t="s">
        <v>79</v>
      </c>
      <c r="AV241" s="14" t="s">
        <v>79</v>
      </c>
      <c r="AW241" s="14" t="s">
        <v>32</v>
      </c>
      <c r="AX241" s="14" t="s">
        <v>70</v>
      </c>
      <c r="AY241" s="253" t="s">
        <v>136</v>
      </c>
    </row>
    <row r="242" s="15" customFormat="1">
      <c r="A242" s="15"/>
      <c r="B242" s="254"/>
      <c r="C242" s="255"/>
      <c r="D242" s="234" t="s">
        <v>147</v>
      </c>
      <c r="E242" s="256" t="s">
        <v>19</v>
      </c>
      <c r="F242" s="257" t="s">
        <v>151</v>
      </c>
      <c r="G242" s="255"/>
      <c r="H242" s="258">
        <v>-89.628</v>
      </c>
      <c r="I242" s="259"/>
      <c r="J242" s="255"/>
      <c r="K242" s="255"/>
      <c r="L242" s="260"/>
      <c r="M242" s="261"/>
      <c r="N242" s="262"/>
      <c r="O242" s="262"/>
      <c r="P242" s="262"/>
      <c r="Q242" s="262"/>
      <c r="R242" s="262"/>
      <c r="S242" s="262"/>
      <c r="T242" s="26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4" t="s">
        <v>147</v>
      </c>
      <c r="AU242" s="264" t="s">
        <v>79</v>
      </c>
      <c r="AV242" s="15" t="s">
        <v>152</v>
      </c>
      <c r="AW242" s="15" t="s">
        <v>32</v>
      </c>
      <c r="AX242" s="15" t="s">
        <v>70</v>
      </c>
      <c r="AY242" s="264" t="s">
        <v>136</v>
      </c>
    </row>
    <row r="243" s="13" customFormat="1">
      <c r="A243" s="13"/>
      <c r="B243" s="232"/>
      <c r="C243" s="233"/>
      <c r="D243" s="234" t="s">
        <v>147</v>
      </c>
      <c r="E243" s="235" t="s">
        <v>19</v>
      </c>
      <c r="F243" s="236" t="s">
        <v>262</v>
      </c>
      <c r="G243" s="233"/>
      <c r="H243" s="235" t="s">
        <v>19</v>
      </c>
      <c r="I243" s="237"/>
      <c r="J243" s="233"/>
      <c r="K243" s="233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147</v>
      </c>
      <c r="AU243" s="242" t="s">
        <v>79</v>
      </c>
      <c r="AV243" s="13" t="s">
        <v>77</v>
      </c>
      <c r="AW243" s="13" t="s">
        <v>32</v>
      </c>
      <c r="AX243" s="13" t="s">
        <v>70</v>
      </c>
      <c r="AY243" s="242" t="s">
        <v>136</v>
      </c>
    </row>
    <row r="244" s="14" customFormat="1">
      <c r="A244" s="14"/>
      <c r="B244" s="243"/>
      <c r="C244" s="244"/>
      <c r="D244" s="234" t="s">
        <v>147</v>
      </c>
      <c r="E244" s="245" t="s">
        <v>19</v>
      </c>
      <c r="F244" s="246" t="s">
        <v>263</v>
      </c>
      <c r="G244" s="244"/>
      <c r="H244" s="247">
        <v>-293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147</v>
      </c>
      <c r="AU244" s="253" t="s">
        <v>79</v>
      </c>
      <c r="AV244" s="14" t="s">
        <v>79</v>
      </c>
      <c r="AW244" s="14" t="s">
        <v>32</v>
      </c>
      <c r="AX244" s="14" t="s">
        <v>70</v>
      </c>
      <c r="AY244" s="253" t="s">
        <v>136</v>
      </c>
    </row>
    <row r="245" s="15" customFormat="1">
      <c r="A245" s="15"/>
      <c r="B245" s="254"/>
      <c r="C245" s="255"/>
      <c r="D245" s="234" t="s">
        <v>147</v>
      </c>
      <c r="E245" s="256" t="s">
        <v>19</v>
      </c>
      <c r="F245" s="257" t="s">
        <v>151</v>
      </c>
      <c r="G245" s="255"/>
      <c r="H245" s="258">
        <v>-293</v>
      </c>
      <c r="I245" s="259"/>
      <c r="J245" s="255"/>
      <c r="K245" s="255"/>
      <c r="L245" s="260"/>
      <c r="M245" s="261"/>
      <c r="N245" s="262"/>
      <c r="O245" s="262"/>
      <c r="P245" s="262"/>
      <c r="Q245" s="262"/>
      <c r="R245" s="262"/>
      <c r="S245" s="262"/>
      <c r="T245" s="263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4" t="s">
        <v>147</v>
      </c>
      <c r="AU245" s="264" t="s">
        <v>79</v>
      </c>
      <c r="AV245" s="15" t="s">
        <v>152</v>
      </c>
      <c r="AW245" s="15" t="s">
        <v>32</v>
      </c>
      <c r="AX245" s="15" t="s">
        <v>70</v>
      </c>
      <c r="AY245" s="264" t="s">
        <v>136</v>
      </c>
    </row>
    <row r="246" s="16" customFormat="1">
      <c r="A246" s="16"/>
      <c r="B246" s="265"/>
      <c r="C246" s="266"/>
      <c r="D246" s="234" t="s">
        <v>147</v>
      </c>
      <c r="E246" s="267" t="s">
        <v>19</v>
      </c>
      <c r="F246" s="268" t="s">
        <v>155</v>
      </c>
      <c r="G246" s="266"/>
      <c r="H246" s="269">
        <v>550.53600000000006</v>
      </c>
      <c r="I246" s="270"/>
      <c r="J246" s="266"/>
      <c r="K246" s="266"/>
      <c r="L246" s="271"/>
      <c r="M246" s="272"/>
      <c r="N246" s="273"/>
      <c r="O246" s="273"/>
      <c r="P246" s="273"/>
      <c r="Q246" s="273"/>
      <c r="R246" s="273"/>
      <c r="S246" s="273"/>
      <c r="T246" s="274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T246" s="275" t="s">
        <v>147</v>
      </c>
      <c r="AU246" s="275" t="s">
        <v>79</v>
      </c>
      <c r="AV246" s="16" t="s">
        <v>143</v>
      </c>
      <c r="AW246" s="16" t="s">
        <v>32</v>
      </c>
      <c r="AX246" s="16" t="s">
        <v>77</v>
      </c>
      <c r="AY246" s="275" t="s">
        <v>136</v>
      </c>
    </row>
    <row r="247" s="14" customFormat="1">
      <c r="A247" s="14"/>
      <c r="B247" s="243"/>
      <c r="C247" s="244"/>
      <c r="D247" s="234" t="s">
        <v>147</v>
      </c>
      <c r="E247" s="244"/>
      <c r="F247" s="246" t="s">
        <v>285</v>
      </c>
      <c r="G247" s="244"/>
      <c r="H247" s="247">
        <v>1101.0719999999999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147</v>
      </c>
      <c r="AU247" s="253" t="s">
        <v>79</v>
      </c>
      <c r="AV247" s="14" t="s">
        <v>79</v>
      </c>
      <c r="AW247" s="14" t="s">
        <v>4</v>
      </c>
      <c r="AX247" s="14" t="s">
        <v>77</v>
      </c>
      <c r="AY247" s="253" t="s">
        <v>136</v>
      </c>
    </row>
    <row r="248" s="2" customFormat="1" ht="24.15" customHeight="1">
      <c r="A248" s="40"/>
      <c r="B248" s="41"/>
      <c r="C248" s="214" t="s">
        <v>286</v>
      </c>
      <c r="D248" s="214" t="s">
        <v>138</v>
      </c>
      <c r="E248" s="215" t="s">
        <v>287</v>
      </c>
      <c r="F248" s="216" t="s">
        <v>288</v>
      </c>
      <c r="G248" s="217" t="s">
        <v>209</v>
      </c>
      <c r="H248" s="218">
        <v>293</v>
      </c>
      <c r="I248" s="219"/>
      <c r="J248" s="220">
        <f>ROUND(I248*H248,2)</f>
        <v>0</v>
      </c>
      <c r="K248" s="216" t="s">
        <v>142</v>
      </c>
      <c r="L248" s="46"/>
      <c r="M248" s="221" t="s">
        <v>19</v>
      </c>
      <c r="N248" s="222" t="s">
        <v>41</v>
      </c>
      <c r="O248" s="86"/>
      <c r="P248" s="223">
        <f>O248*H248</f>
        <v>0</v>
      </c>
      <c r="Q248" s="223">
        <v>0</v>
      </c>
      <c r="R248" s="223">
        <f>Q248*H248</f>
        <v>0</v>
      </c>
      <c r="S248" s="223">
        <v>0</v>
      </c>
      <c r="T248" s="224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5" t="s">
        <v>143</v>
      </c>
      <c r="AT248" s="225" t="s">
        <v>138</v>
      </c>
      <c r="AU248" s="225" t="s">
        <v>79</v>
      </c>
      <c r="AY248" s="19" t="s">
        <v>136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19" t="s">
        <v>77</v>
      </c>
      <c r="BK248" s="226">
        <f>ROUND(I248*H248,2)</f>
        <v>0</v>
      </c>
      <c r="BL248" s="19" t="s">
        <v>143</v>
      </c>
      <c r="BM248" s="225" t="s">
        <v>289</v>
      </c>
    </row>
    <row r="249" s="2" customFormat="1">
      <c r="A249" s="40"/>
      <c r="B249" s="41"/>
      <c r="C249" s="42"/>
      <c r="D249" s="227" t="s">
        <v>145</v>
      </c>
      <c r="E249" s="42"/>
      <c r="F249" s="228" t="s">
        <v>290</v>
      </c>
      <c r="G249" s="42"/>
      <c r="H249" s="42"/>
      <c r="I249" s="229"/>
      <c r="J249" s="42"/>
      <c r="K249" s="42"/>
      <c r="L249" s="46"/>
      <c r="M249" s="230"/>
      <c r="N249" s="231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145</v>
      </c>
      <c r="AU249" s="19" t="s">
        <v>79</v>
      </c>
    </row>
    <row r="250" s="13" customFormat="1">
      <c r="A250" s="13"/>
      <c r="B250" s="232"/>
      <c r="C250" s="233"/>
      <c r="D250" s="234" t="s">
        <v>147</v>
      </c>
      <c r="E250" s="235" t="s">
        <v>19</v>
      </c>
      <c r="F250" s="236" t="s">
        <v>291</v>
      </c>
      <c r="G250" s="233"/>
      <c r="H250" s="235" t="s">
        <v>19</v>
      </c>
      <c r="I250" s="237"/>
      <c r="J250" s="233"/>
      <c r="K250" s="233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147</v>
      </c>
      <c r="AU250" s="242" t="s">
        <v>79</v>
      </c>
      <c r="AV250" s="13" t="s">
        <v>77</v>
      </c>
      <c r="AW250" s="13" t="s">
        <v>32</v>
      </c>
      <c r="AX250" s="13" t="s">
        <v>70</v>
      </c>
      <c r="AY250" s="242" t="s">
        <v>136</v>
      </c>
    </row>
    <row r="251" s="14" customFormat="1">
      <c r="A251" s="14"/>
      <c r="B251" s="243"/>
      <c r="C251" s="244"/>
      <c r="D251" s="234" t="s">
        <v>147</v>
      </c>
      <c r="E251" s="245" t="s">
        <v>19</v>
      </c>
      <c r="F251" s="246" t="s">
        <v>254</v>
      </c>
      <c r="G251" s="244"/>
      <c r="H251" s="247">
        <v>293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147</v>
      </c>
      <c r="AU251" s="253" t="s">
        <v>79</v>
      </c>
      <c r="AV251" s="14" t="s">
        <v>79</v>
      </c>
      <c r="AW251" s="14" t="s">
        <v>32</v>
      </c>
      <c r="AX251" s="14" t="s">
        <v>70</v>
      </c>
      <c r="AY251" s="253" t="s">
        <v>136</v>
      </c>
    </row>
    <row r="252" s="16" customFormat="1">
      <c r="A252" s="16"/>
      <c r="B252" s="265"/>
      <c r="C252" s="266"/>
      <c r="D252" s="234" t="s">
        <v>147</v>
      </c>
      <c r="E252" s="267" t="s">
        <v>19</v>
      </c>
      <c r="F252" s="268" t="s">
        <v>155</v>
      </c>
      <c r="G252" s="266"/>
      <c r="H252" s="269">
        <v>293</v>
      </c>
      <c r="I252" s="270"/>
      <c r="J252" s="266"/>
      <c r="K252" s="266"/>
      <c r="L252" s="271"/>
      <c r="M252" s="272"/>
      <c r="N252" s="273"/>
      <c r="O252" s="273"/>
      <c r="P252" s="273"/>
      <c r="Q252" s="273"/>
      <c r="R252" s="273"/>
      <c r="S252" s="273"/>
      <c r="T252" s="274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T252" s="275" t="s">
        <v>147</v>
      </c>
      <c r="AU252" s="275" t="s">
        <v>79</v>
      </c>
      <c r="AV252" s="16" t="s">
        <v>143</v>
      </c>
      <c r="AW252" s="16" t="s">
        <v>32</v>
      </c>
      <c r="AX252" s="16" t="s">
        <v>77</v>
      </c>
      <c r="AY252" s="275" t="s">
        <v>136</v>
      </c>
    </row>
    <row r="253" s="2" customFormat="1" ht="24.15" customHeight="1">
      <c r="A253" s="40"/>
      <c r="B253" s="41"/>
      <c r="C253" s="214" t="s">
        <v>7</v>
      </c>
      <c r="D253" s="214" t="s">
        <v>138</v>
      </c>
      <c r="E253" s="215" t="s">
        <v>292</v>
      </c>
      <c r="F253" s="216" t="s">
        <v>293</v>
      </c>
      <c r="G253" s="217" t="s">
        <v>209</v>
      </c>
      <c r="H253" s="218">
        <v>293</v>
      </c>
      <c r="I253" s="219"/>
      <c r="J253" s="220">
        <f>ROUND(I253*H253,2)</f>
        <v>0</v>
      </c>
      <c r="K253" s="216" t="s">
        <v>142</v>
      </c>
      <c r="L253" s="46"/>
      <c r="M253" s="221" t="s">
        <v>19</v>
      </c>
      <c r="N253" s="222" t="s">
        <v>41</v>
      </c>
      <c r="O253" s="86"/>
      <c r="P253" s="223">
        <f>O253*H253</f>
        <v>0</v>
      </c>
      <c r="Q253" s="223">
        <v>0</v>
      </c>
      <c r="R253" s="223">
        <f>Q253*H253</f>
        <v>0</v>
      </c>
      <c r="S253" s="223">
        <v>0</v>
      </c>
      <c r="T253" s="224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5" t="s">
        <v>143</v>
      </c>
      <c r="AT253" s="225" t="s">
        <v>138</v>
      </c>
      <c r="AU253" s="225" t="s">
        <v>79</v>
      </c>
      <c r="AY253" s="19" t="s">
        <v>136</v>
      </c>
      <c r="BE253" s="226">
        <f>IF(N253="základní",J253,0)</f>
        <v>0</v>
      </c>
      <c r="BF253" s="226">
        <f>IF(N253="snížená",J253,0)</f>
        <v>0</v>
      </c>
      <c r="BG253" s="226">
        <f>IF(N253="zákl. přenesená",J253,0)</f>
        <v>0</v>
      </c>
      <c r="BH253" s="226">
        <f>IF(N253="sníž. přenesená",J253,0)</f>
        <v>0</v>
      </c>
      <c r="BI253" s="226">
        <f>IF(N253="nulová",J253,0)</f>
        <v>0</v>
      </c>
      <c r="BJ253" s="19" t="s">
        <v>77</v>
      </c>
      <c r="BK253" s="226">
        <f>ROUND(I253*H253,2)</f>
        <v>0</v>
      </c>
      <c r="BL253" s="19" t="s">
        <v>143</v>
      </c>
      <c r="BM253" s="225" t="s">
        <v>294</v>
      </c>
    </row>
    <row r="254" s="2" customFormat="1">
      <c r="A254" s="40"/>
      <c r="B254" s="41"/>
      <c r="C254" s="42"/>
      <c r="D254" s="227" t="s">
        <v>145</v>
      </c>
      <c r="E254" s="42"/>
      <c r="F254" s="228" t="s">
        <v>295</v>
      </c>
      <c r="G254" s="42"/>
      <c r="H254" s="42"/>
      <c r="I254" s="229"/>
      <c r="J254" s="42"/>
      <c r="K254" s="42"/>
      <c r="L254" s="46"/>
      <c r="M254" s="230"/>
      <c r="N254" s="231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145</v>
      </c>
      <c r="AU254" s="19" t="s">
        <v>79</v>
      </c>
    </row>
    <row r="255" s="13" customFormat="1">
      <c r="A255" s="13"/>
      <c r="B255" s="232"/>
      <c r="C255" s="233"/>
      <c r="D255" s="234" t="s">
        <v>147</v>
      </c>
      <c r="E255" s="235" t="s">
        <v>19</v>
      </c>
      <c r="F255" s="236" t="s">
        <v>296</v>
      </c>
      <c r="G255" s="233"/>
      <c r="H255" s="235" t="s">
        <v>19</v>
      </c>
      <c r="I255" s="237"/>
      <c r="J255" s="233"/>
      <c r="K255" s="233"/>
      <c r="L255" s="238"/>
      <c r="M255" s="239"/>
      <c r="N255" s="240"/>
      <c r="O255" s="240"/>
      <c r="P255" s="240"/>
      <c r="Q255" s="240"/>
      <c r="R255" s="240"/>
      <c r="S255" s="240"/>
      <c r="T255" s="24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2" t="s">
        <v>147</v>
      </c>
      <c r="AU255" s="242" t="s">
        <v>79</v>
      </c>
      <c r="AV255" s="13" t="s">
        <v>77</v>
      </c>
      <c r="AW255" s="13" t="s">
        <v>32</v>
      </c>
      <c r="AX255" s="13" t="s">
        <v>70</v>
      </c>
      <c r="AY255" s="242" t="s">
        <v>136</v>
      </c>
    </row>
    <row r="256" s="14" customFormat="1">
      <c r="A256" s="14"/>
      <c r="B256" s="243"/>
      <c r="C256" s="244"/>
      <c r="D256" s="234" t="s">
        <v>147</v>
      </c>
      <c r="E256" s="245" t="s">
        <v>19</v>
      </c>
      <c r="F256" s="246" t="s">
        <v>254</v>
      </c>
      <c r="G256" s="244"/>
      <c r="H256" s="247">
        <v>293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147</v>
      </c>
      <c r="AU256" s="253" t="s">
        <v>79</v>
      </c>
      <c r="AV256" s="14" t="s">
        <v>79</v>
      </c>
      <c r="AW256" s="14" t="s">
        <v>32</v>
      </c>
      <c r="AX256" s="14" t="s">
        <v>70</v>
      </c>
      <c r="AY256" s="253" t="s">
        <v>136</v>
      </c>
    </row>
    <row r="257" s="16" customFormat="1">
      <c r="A257" s="16"/>
      <c r="B257" s="265"/>
      <c r="C257" s="266"/>
      <c r="D257" s="234" t="s">
        <v>147</v>
      </c>
      <c r="E257" s="267" t="s">
        <v>19</v>
      </c>
      <c r="F257" s="268" t="s">
        <v>155</v>
      </c>
      <c r="G257" s="266"/>
      <c r="H257" s="269">
        <v>293</v>
      </c>
      <c r="I257" s="270"/>
      <c r="J257" s="266"/>
      <c r="K257" s="266"/>
      <c r="L257" s="271"/>
      <c r="M257" s="272"/>
      <c r="N257" s="273"/>
      <c r="O257" s="273"/>
      <c r="P257" s="273"/>
      <c r="Q257" s="273"/>
      <c r="R257" s="273"/>
      <c r="S257" s="273"/>
      <c r="T257" s="274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5" t="s">
        <v>147</v>
      </c>
      <c r="AU257" s="275" t="s">
        <v>79</v>
      </c>
      <c r="AV257" s="16" t="s">
        <v>143</v>
      </c>
      <c r="AW257" s="16" t="s">
        <v>32</v>
      </c>
      <c r="AX257" s="16" t="s">
        <v>77</v>
      </c>
      <c r="AY257" s="275" t="s">
        <v>136</v>
      </c>
    </row>
    <row r="258" s="2" customFormat="1" ht="24.15" customHeight="1">
      <c r="A258" s="40"/>
      <c r="B258" s="41"/>
      <c r="C258" s="214" t="s">
        <v>297</v>
      </c>
      <c r="D258" s="214" t="s">
        <v>138</v>
      </c>
      <c r="E258" s="215" t="s">
        <v>292</v>
      </c>
      <c r="F258" s="216" t="s">
        <v>293</v>
      </c>
      <c r="G258" s="217" t="s">
        <v>209</v>
      </c>
      <c r="H258" s="218">
        <v>62</v>
      </c>
      <c r="I258" s="219"/>
      <c r="J258" s="220">
        <f>ROUND(I258*H258,2)</f>
        <v>0</v>
      </c>
      <c r="K258" s="216" t="s">
        <v>142</v>
      </c>
      <c r="L258" s="46"/>
      <c r="M258" s="221" t="s">
        <v>19</v>
      </c>
      <c r="N258" s="222" t="s">
        <v>41</v>
      </c>
      <c r="O258" s="86"/>
      <c r="P258" s="223">
        <f>O258*H258</f>
        <v>0</v>
      </c>
      <c r="Q258" s="223">
        <v>0</v>
      </c>
      <c r="R258" s="223">
        <f>Q258*H258</f>
        <v>0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143</v>
      </c>
      <c r="AT258" s="225" t="s">
        <v>138</v>
      </c>
      <c r="AU258" s="225" t="s">
        <v>79</v>
      </c>
      <c r="AY258" s="19" t="s">
        <v>136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77</v>
      </c>
      <c r="BK258" s="226">
        <f>ROUND(I258*H258,2)</f>
        <v>0</v>
      </c>
      <c r="BL258" s="19" t="s">
        <v>143</v>
      </c>
      <c r="BM258" s="225" t="s">
        <v>298</v>
      </c>
    </row>
    <row r="259" s="2" customFormat="1">
      <c r="A259" s="40"/>
      <c r="B259" s="41"/>
      <c r="C259" s="42"/>
      <c r="D259" s="227" t="s">
        <v>145</v>
      </c>
      <c r="E259" s="42"/>
      <c r="F259" s="228" t="s">
        <v>295</v>
      </c>
      <c r="G259" s="42"/>
      <c r="H259" s="42"/>
      <c r="I259" s="229"/>
      <c r="J259" s="42"/>
      <c r="K259" s="42"/>
      <c r="L259" s="46"/>
      <c r="M259" s="230"/>
      <c r="N259" s="231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145</v>
      </c>
      <c r="AU259" s="19" t="s">
        <v>79</v>
      </c>
    </row>
    <row r="260" s="13" customFormat="1">
      <c r="A260" s="13"/>
      <c r="B260" s="232"/>
      <c r="C260" s="233"/>
      <c r="D260" s="234" t="s">
        <v>147</v>
      </c>
      <c r="E260" s="235" t="s">
        <v>19</v>
      </c>
      <c r="F260" s="236" t="s">
        <v>299</v>
      </c>
      <c r="G260" s="233"/>
      <c r="H260" s="235" t="s">
        <v>19</v>
      </c>
      <c r="I260" s="237"/>
      <c r="J260" s="233"/>
      <c r="K260" s="233"/>
      <c r="L260" s="238"/>
      <c r="M260" s="239"/>
      <c r="N260" s="240"/>
      <c r="O260" s="240"/>
      <c r="P260" s="240"/>
      <c r="Q260" s="240"/>
      <c r="R260" s="240"/>
      <c r="S260" s="240"/>
      <c r="T260" s="24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2" t="s">
        <v>147</v>
      </c>
      <c r="AU260" s="242" t="s">
        <v>79</v>
      </c>
      <c r="AV260" s="13" t="s">
        <v>77</v>
      </c>
      <c r="AW260" s="13" t="s">
        <v>32</v>
      </c>
      <c r="AX260" s="13" t="s">
        <v>70</v>
      </c>
      <c r="AY260" s="242" t="s">
        <v>136</v>
      </c>
    </row>
    <row r="261" s="14" customFormat="1">
      <c r="A261" s="14"/>
      <c r="B261" s="243"/>
      <c r="C261" s="244"/>
      <c r="D261" s="234" t="s">
        <v>147</v>
      </c>
      <c r="E261" s="245" t="s">
        <v>19</v>
      </c>
      <c r="F261" s="246" t="s">
        <v>300</v>
      </c>
      <c r="G261" s="244"/>
      <c r="H261" s="247">
        <v>62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147</v>
      </c>
      <c r="AU261" s="253" t="s">
        <v>79</v>
      </c>
      <c r="AV261" s="14" t="s">
        <v>79</v>
      </c>
      <c r="AW261" s="14" t="s">
        <v>32</v>
      </c>
      <c r="AX261" s="14" t="s">
        <v>70</v>
      </c>
      <c r="AY261" s="253" t="s">
        <v>136</v>
      </c>
    </row>
    <row r="262" s="16" customFormat="1">
      <c r="A262" s="16"/>
      <c r="B262" s="265"/>
      <c r="C262" s="266"/>
      <c r="D262" s="234" t="s">
        <v>147</v>
      </c>
      <c r="E262" s="267" t="s">
        <v>19</v>
      </c>
      <c r="F262" s="268" t="s">
        <v>155</v>
      </c>
      <c r="G262" s="266"/>
      <c r="H262" s="269">
        <v>62</v>
      </c>
      <c r="I262" s="270"/>
      <c r="J262" s="266"/>
      <c r="K262" s="266"/>
      <c r="L262" s="271"/>
      <c r="M262" s="272"/>
      <c r="N262" s="273"/>
      <c r="O262" s="273"/>
      <c r="P262" s="273"/>
      <c r="Q262" s="273"/>
      <c r="R262" s="273"/>
      <c r="S262" s="273"/>
      <c r="T262" s="274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T262" s="275" t="s">
        <v>147</v>
      </c>
      <c r="AU262" s="275" t="s">
        <v>79</v>
      </c>
      <c r="AV262" s="16" t="s">
        <v>143</v>
      </c>
      <c r="AW262" s="16" t="s">
        <v>32</v>
      </c>
      <c r="AX262" s="16" t="s">
        <v>77</v>
      </c>
      <c r="AY262" s="275" t="s">
        <v>136</v>
      </c>
    </row>
    <row r="263" s="2" customFormat="1" ht="16.5" customHeight="1">
      <c r="A263" s="40"/>
      <c r="B263" s="41"/>
      <c r="C263" s="276" t="s">
        <v>301</v>
      </c>
      <c r="D263" s="276" t="s">
        <v>302</v>
      </c>
      <c r="E263" s="277" t="s">
        <v>303</v>
      </c>
      <c r="F263" s="278" t="s">
        <v>304</v>
      </c>
      <c r="G263" s="279" t="s">
        <v>280</v>
      </c>
      <c r="H263" s="280">
        <v>133.91999999999999</v>
      </c>
      <c r="I263" s="281"/>
      <c r="J263" s="282">
        <f>ROUND(I263*H263,2)</f>
        <v>0</v>
      </c>
      <c r="K263" s="278" t="s">
        <v>142</v>
      </c>
      <c r="L263" s="283"/>
      <c r="M263" s="284" t="s">
        <v>19</v>
      </c>
      <c r="N263" s="285" t="s">
        <v>41</v>
      </c>
      <c r="O263" s="86"/>
      <c r="P263" s="223">
        <f>O263*H263</f>
        <v>0</v>
      </c>
      <c r="Q263" s="223">
        <v>0</v>
      </c>
      <c r="R263" s="223">
        <f>Q263*H263</f>
        <v>0</v>
      </c>
      <c r="S263" s="223">
        <v>0</v>
      </c>
      <c r="T263" s="224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5" t="s">
        <v>193</v>
      </c>
      <c r="AT263" s="225" t="s">
        <v>302</v>
      </c>
      <c r="AU263" s="225" t="s">
        <v>79</v>
      </c>
      <c r="AY263" s="19" t="s">
        <v>136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19" t="s">
        <v>77</v>
      </c>
      <c r="BK263" s="226">
        <f>ROUND(I263*H263,2)</f>
        <v>0</v>
      </c>
      <c r="BL263" s="19" t="s">
        <v>143</v>
      </c>
      <c r="BM263" s="225" t="s">
        <v>305</v>
      </c>
    </row>
    <row r="264" s="13" customFormat="1">
      <c r="A264" s="13"/>
      <c r="B264" s="232"/>
      <c r="C264" s="233"/>
      <c r="D264" s="234" t="s">
        <v>147</v>
      </c>
      <c r="E264" s="235" t="s">
        <v>19</v>
      </c>
      <c r="F264" s="236" t="s">
        <v>299</v>
      </c>
      <c r="G264" s="233"/>
      <c r="H264" s="235" t="s">
        <v>19</v>
      </c>
      <c r="I264" s="237"/>
      <c r="J264" s="233"/>
      <c r="K264" s="233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147</v>
      </c>
      <c r="AU264" s="242" t="s">
        <v>79</v>
      </c>
      <c r="AV264" s="13" t="s">
        <v>77</v>
      </c>
      <c r="AW264" s="13" t="s">
        <v>32</v>
      </c>
      <c r="AX264" s="13" t="s">
        <v>70</v>
      </c>
      <c r="AY264" s="242" t="s">
        <v>136</v>
      </c>
    </row>
    <row r="265" s="14" customFormat="1">
      <c r="A265" s="14"/>
      <c r="B265" s="243"/>
      <c r="C265" s="244"/>
      <c r="D265" s="234" t="s">
        <v>147</v>
      </c>
      <c r="E265" s="245" t="s">
        <v>19</v>
      </c>
      <c r="F265" s="246" t="s">
        <v>306</v>
      </c>
      <c r="G265" s="244"/>
      <c r="H265" s="247">
        <v>133.91999999999999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147</v>
      </c>
      <c r="AU265" s="253" t="s">
        <v>79</v>
      </c>
      <c r="AV265" s="14" t="s">
        <v>79</v>
      </c>
      <c r="AW265" s="14" t="s">
        <v>32</v>
      </c>
      <c r="AX265" s="14" t="s">
        <v>70</v>
      </c>
      <c r="AY265" s="253" t="s">
        <v>136</v>
      </c>
    </row>
    <row r="266" s="16" customFormat="1">
      <c r="A266" s="16"/>
      <c r="B266" s="265"/>
      <c r="C266" s="266"/>
      <c r="D266" s="234" t="s">
        <v>147</v>
      </c>
      <c r="E266" s="267" t="s">
        <v>19</v>
      </c>
      <c r="F266" s="268" t="s">
        <v>155</v>
      </c>
      <c r="G266" s="266"/>
      <c r="H266" s="269">
        <v>133.91999999999999</v>
      </c>
      <c r="I266" s="270"/>
      <c r="J266" s="266"/>
      <c r="K266" s="266"/>
      <c r="L266" s="271"/>
      <c r="M266" s="272"/>
      <c r="N266" s="273"/>
      <c r="O266" s="273"/>
      <c r="P266" s="273"/>
      <c r="Q266" s="273"/>
      <c r="R266" s="273"/>
      <c r="S266" s="273"/>
      <c r="T266" s="274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75" t="s">
        <v>147</v>
      </c>
      <c r="AU266" s="275" t="s">
        <v>79</v>
      </c>
      <c r="AV266" s="16" t="s">
        <v>143</v>
      </c>
      <c r="AW266" s="16" t="s">
        <v>32</v>
      </c>
      <c r="AX266" s="16" t="s">
        <v>77</v>
      </c>
      <c r="AY266" s="275" t="s">
        <v>136</v>
      </c>
    </row>
    <row r="267" s="2" customFormat="1" ht="37.8" customHeight="1">
      <c r="A267" s="40"/>
      <c r="B267" s="41"/>
      <c r="C267" s="214" t="s">
        <v>307</v>
      </c>
      <c r="D267" s="214" t="s">
        <v>138</v>
      </c>
      <c r="E267" s="215" t="s">
        <v>308</v>
      </c>
      <c r="F267" s="216" t="s">
        <v>309</v>
      </c>
      <c r="G267" s="217" t="s">
        <v>209</v>
      </c>
      <c r="H267" s="218">
        <v>380</v>
      </c>
      <c r="I267" s="219"/>
      <c r="J267" s="220">
        <f>ROUND(I267*H267,2)</f>
        <v>0</v>
      </c>
      <c r="K267" s="216" t="s">
        <v>142</v>
      </c>
      <c r="L267" s="46"/>
      <c r="M267" s="221" t="s">
        <v>19</v>
      </c>
      <c r="N267" s="222" t="s">
        <v>41</v>
      </c>
      <c r="O267" s="86"/>
      <c r="P267" s="223">
        <f>O267*H267</f>
        <v>0</v>
      </c>
      <c r="Q267" s="223">
        <v>0</v>
      </c>
      <c r="R267" s="223">
        <f>Q267*H267</f>
        <v>0</v>
      </c>
      <c r="S267" s="223">
        <v>0</v>
      </c>
      <c r="T267" s="224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5" t="s">
        <v>143</v>
      </c>
      <c r="AT267" s="225" t="s">
        <v>138</v>
      </c>
      <c r="AU267" s="225" t="s">
        <v>79</v>
      </c>
      <c r="AY267" s="19" t="s">
        <v>136</v>
      </c>
      <c r="BE267" s="226">
        <f>IF(N267="základní",J267,0)</f>
        <v>0</v>
      </c>
      <c r="BF267" s="226">
        <f>IF(N267="snížená",J267,0)</f>
        <v>0</v>
      </c>
      <c r="BG267" s="226">
        <f>IF(N267="zákl. přenesená",J267,0)</f>
        <v>0</v>
      </c>
      <c r="BH267" s="226">
        <f>IF(N267="sníž. přenesená",J267,0)</f>
        <v>0</v>
      </c>
      <c r="BI267" s="226">
        <f>IF(N267="nulová",J267,0)</f>
        <v>0</v>
      </c>
      <c r="BJ267" s="19" t="s">
        <v>77</v>
      </c>
      <c r="BK267" s="226">
        <f>ROUND(I267*H267,2)</f>
        <v>0</v>
      </c>
      <c r="BL267" s="19" t="s">
        <v>143</v>
      </c>
      <c r="BM267" s="225" t="s">
        <v>310</v>
      </c>
    </row>
    <row r="268" s="2" customFormat="1">
      <c r="A268" s="40"/>
      <c r="B268" s="41"/>
      <c r="C268" s="42"/>
      <c r="D268" s="227" t="s">
        <v>145</v>
      </c>
      <c r="E268" s="42"/>
      <c r="F268" s="228" t="s">
        <v>311</v>
      </c>
      <c r="G268" s="42"/>
      <c r="H268" s="42"/>
      <c r="I268" s="229"/>
      <c r="J268" s="42"/>
      <c r="K268" s="42"/>
      <c r="L268" s="46"/>
      <c r="M268" s="230"/>
      <c r="N268" s="231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145</v>
      </c>
      <c r="AU268" s="19" t="s">
        <v>79</v>
      </c>
    </row>
    <row r="269" s="14" customFormat="1">
      <c r="A269" s="14"/>
      <c r="B269" s="243"/>
      <c r="C269" s="244"/>
      <c r="D269" s="234" t="s">
        <v>147</v>
      </c>
      <c r="E269" s="245" t="s">
        <v>19</v>
      </c>
      <c r="F269" s="246" t="s">
        <v>312</v>
      </c>
      <c r="G269" s="244"/>
      <c r="H269" s="247">
        <v>380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147</v>
      </c>
      <c r="AU269" s="253" t="s">
        <v>79</v>
      </c>
      <c r="AV269" s="14" t="s">
        <v>79</v>
      </c>
      <c r="AW269" s="14" t="s">
        <v>32</v>
      </c>
      <c r="AX269" s="14" t="s">
        <v>70</v>
      </c>
      <c r="AY269" s="253" t="s">
        <v>136</v>
      </c>
    </row>
    <row r="270" s="16" customFormat="1">
      <c r="A270" s="16"/>
      <c r="B270" s="265"/>
      <c r="C270" s="266"/>
      <c r="D270" s="234" t="s">
        <v>147</v>
      </c>
      <c r="E270" s="267" t="s">
        <v>19</v>
      </c>
      <c r="F270" s="268" t="s">
        <v>155</v>
      </c>
      <c r="G270" s="266"/>
      <c r="H270" s="269">
        <v>380</v>
      </c>
      <c r="I270" s="270"/>
      <c r="J270" s="266"/>
      <c r="K270" s="266"/>
      <c r="L270" s="271"/>
      <c r="M270" s="272"/>
      <c r="N270" s="273"/>
      <c r="O270" s="273"/>
      <c r="P270" s="273"/>
      <c r="Q270" s="273"/>
      <c r="R270" s="273"/>
      <c r="S270" s="273"/>
      <c r="T270" s="274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75" t="s">
        <v>147</v>
      </c>
      <c r="AU270" s="275" t="s">
        <v>79</v>
      </c>
      <c r="AV270" s="16" t="s">
        <v>143</v>
      </c>
      <c r="AW270" s="16" t="s">
        <v>32</v>
      </c>
      <c r="AX270" s="16" t="s">
        <v>77</v>
      </c>
      <c r="AY270" s="275" t="s">
        <v>136</v>
      </c>
    </row>
    <row r="271" s="2" customFormat="1" ht="16.5" customHeight="1">
      <c r="A271" s="40"/>
      <c r="B271" s="41"/>
      <c r="C271" s="276" t="s">
        <v>313</v>
      </c>
      <c r="D271" s="276" t="s">
        <v>302</v>
      </c>
      <c r="E271" s="277" t="s">
        <v>314</v>
      </c>
      <c r="F271" s="278" t="s">
        <v>315</v>
      </c>
      <c r="G271" s="279" t="s">
        <v>280</v>
      </c>
      <c r="H271" s="280">
        <v>820.79999999999995</v>
      </c>
      <c r="I271" s="281"/>
      <c r="J271" s="282">
        <f>ROUND(I271*H271,2)</f>
        <v>0</v>
      </c>
      <c r="K271" s="278" t="s">
        <v>316</v>
      </c>
      <c r="L271" s="283"/>
      <c r="M271" s="284" t="s">
        <v>19</v>
      </c>
      <c r="N271" s="285" t="s">
        <v>41</v>
      </c>
      <c r="O271" s="86"/>
      <c r="P271" s="223">
        <f>O271*H271</f>
        <v>0</v>
      </c>
      <c r="Q271" s="223">
        <v>1</v>
      </c>
      <c r="R271" s="223">
        <f>Q271*H271</f>
        <v>820.79999999999995</v>
      </c>
      <c r="S271" s="223">
        <v>0</v>
      </c>
      <c r="T271" s="224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5" t="s">
        <v>193</v>
      </c>
      <c r="AT271" s="225" t="s">
        <v>302</v>
      </c>
      <c r="AU271" s="225" t="s">
        <v>79</v>
      </c>
      <c r="AY271" s="19" t="s">
        <v>136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9" t="s">
        <v>77</v>
      </c>
      <c r="BK271" s="226">
        <f>ROUND(I271*H271,2)</f>
        <v>0</v>
      </c>
      <c r="BL271" s="19" t="s">
        <v>143</v>
      </c>
      <c r="BM271" s="225" t="s">
        <v>317</v>
      </c>
    </row>
    <row r="272" s="14" customFormat="1">
      <c r="A272" s="14"/>
      <c r="B272" s="243"/>
      <c r="C272" s="244"/>
      <c r="D272" s="234" t="s">
        <v>147</v>
      </c>
      <c r="E272" s="245" t="s">
        <v>19</v>
      </c>
      <c r="F272" s="246" t="s">
        <v>318</v>
      </c>
      <c r="G272" s="244"/>
      <c r="H272" s="247">
        <v>820.79999999999995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147</v>
      </c>
      <c r="AU272" s="253" t="s">
        <v>79</v>
      </c>
      <c r="AV272" s="14" t="s">
        <v>79</v>
      </c>
      <c r="AW272" s="14" t="s">
        <v>32</v>
      </c>
      <c r="AX272" s="14" t="s">
        <v>70</v>
      </c>
      <c r="AY272" s="253" t="s">
        <v>136</v>
      </c>
    </row>
    <row r="273" s="16" customFormat="1">
      <c r="A273" s="16"/>
      <c r="B273" s="265"/>
      <c r="C273" s="266"/>
      <c r="D273" s="234" t="s">
        <v>147</v>
      </c>
      <c r="E273" s="267" t="s">
        <v>19</v>
      </c>
      <c r="F273" s="268" t="s">
        <v>155</v>
      </c>
      <c r="G273" s="266"/>
      <c r="H273" s="269">
        <v>820.79999999999995</v>
      </c>
      <c r="I273" s="270"/>
      <c r="J273" s="266"/>
      <c r="K273" s="266"/>
      <c r="L273" s="271"/>
      <c r="M273" s="272"/>
      <c r="N273" s="273"/>
      <c r="O273" s="273"/>
      <c r="P273" s="273"/>
      <c r="Q273" s="273"/>
      <c r="R273" s="273"/>
      <c r="S273" s="273"/>
      <c r="T273" s="274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T273" s="275" t="s">
        <v>147</v>
      </c>
      <c r="AU273" s="275" t="s">
        <v>79</v>
      </c>
      <c r="AV273" s="16" t="s">
        <v>143</v>
      </c>
      <c r="AW273" s="16" t="s">
        <v>32</v>
      </c>
      <c r="AX273" s="16" t="s">
        <v>77</v>
      </c>
      <c r="AY273" s="275" t="s">
        <v>136</v>
      </c>
    </row>
    <row r="274" s="2" customFormat="1" ht="24.15" customHeight="1">
      <c r="A274" s="40"/>
      <c r="B274" s="41"/>
      <c r="C274" s="214" t="s">
        <v>319</v>
      </c>
      <c r="D274" s="214" t="s">
        <v>138</v>
      </c>
      <c r="E274" s="215" t="s">
        <v>320</v>
      </c>
      <c r="F274" s="216" t="s">
        <v>321</v>
      </c>
      <c r="G274" s="217" t="s">
        <v>141</v>
      </c>
      <c r="H274" s="218">
        <v>253.96799999999999</v>
      </c>
      <c r="I274" s="219"/>
      <c r="J274" s="220">
        <f>ROUND(I274*H274,2)</f>
        <v>0</v>
      </c>
      <c r="K274" s="216" t="s">
        <v>142</v>
      </c>
      <c r="L274" s="46"/>
      <c r="M274" s="221" t="s">
        <v>19</v>
      </c>
      <c r="N274" s="222" t="s">
        <v>41</v>
      </c>
      <c r="O274" s="86"/>
      <c r="P274" s="223">
        <f>O274*H274</f>
        <v>0</v>
      </c>
      <c r="Q274" s="223">
        <v>0</v>
      </c>
      <c r="R274" s="223">
        <f>Q274*H274</f>
        <v>0</v>
      </c>
      <c r="S274" s="223">
        <v>0</v>
      </c>
      <c r="T274" s="22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5" t="s">
        <v>143</v>
      </c>
      <c r="AT274" s="225" t="s">
        <v>138</v>
      </c>
      <c r="AU274" s="225" t="s">
        <v>79</v>
      </c>
      <c r="AY274" s="19" t="s">
        <v>136</v>
      </c>
      <c r="BE274" s="226">
        <f>IF(N274="základní",J274,0)</f>
        <v>0</v>
      </c>
      <c r="BF274" s="226">
        <f>IF(N274="snížená",J274,0)</f>
        <v>0</v>
      </c>
      <c r="BG274" s="226">
        <f>IF(N274="zákl. přenesená",J274,0)</f>
        <v>0</v>
      </c>
      <c r="BH274" s="226">
        <f>IF(N274="sníž. přenesená",J274,0)</f>
        <v>0</v>
      </c>
      <c r="BI274" s="226">
        <f>IF(N274="nulová",J274,0)</f>
        <v>0</v>
      </c>
      <c r="BJ274" s="19" t="s">
        <v>77</v>
      </c>
      <c r="BK274" s="226">
        <f>ROUND(I274*H274,2)</f>
        <v>0</v>
      </c>
      <c r="BL274" s="19" t="s">
        <v>143</v>
      </c>
      <c r="BM274" s="225" t="s">
        <v>322</v>
      </c>
    </row>
    <row r="275" s="2" customFormat="1">
      <c r="A275" s="40"/>
      <c r="B275" s="41"/>
      <c r="C275" s="42"/>
      <c r="D275" s="227" t="s">
        <v>145</v>
      </c>
      <c r="E275" s="42"/>
      <c r="F275" s="228" t="s">
        <v>323</v>
      </c>
      <c r="G275" s="42"/>
      <c r="H275" s="42"/>
      <c r="I275" s="229"/>
      <c r="J275" s="42"/>
      <c r="K275" s="42"/>
      <c r="L275" s="46"/>
      <c r="M275" s="230"/>
      <c r="N275" s="231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145</v>
      </c>
      <c r="AU275" s="19" t="s">
        <v>79</v>
      </c>
    </row>
    <row r="276" s="14" customFormat="1">
      <c r="A276" s="14"/>
      <c r="B276" s="243"/>
      <c r="C276" s="244"/>
      <c r="D276" s="234" t="s">
        <v>147</v>
      </c>
      <c r="E276" s="245" t="s">
        <v>19</v>
      </c>
      <c r="F276" s="246" t="s">
        <v>204</v>
      </c>
      <c r="G276" s="244"/>
      <c r="H276" s="247">
        <v>209.56800000000001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147</v>
      </c>
      <c r="AU276" s="253" t="s">
        <v>79</v>
      </c>
      <c r="AV276" s="14" t="s">
        <v>79</v>
      </c>
      <c r="AW276" s="14" t="s">
        <v>32</v>
      </c>
      <c r="AX276" s="14" t="s">
        <v>70</v>
      </c>
      <c r="AY276" s="253" t="s">
        <v>136</v>
      </c>
    </row>
    <row r="277" s="14" customFormat="1">
      <c r="A277" s="14"/>
      <c r="B277" s="243"/>
      <c r="C277" s="244"/>
      <c r="D277" s="234" t="s">
        <v>147</v>
      </c>
      <c r="E277" s="245" t="s">
        <v>19</v>
      </c>
      <c r="F277" s="246" t="s">
        <v>205</v>
      </c>
      <c r="G277" s="244"/>
      <c r="H277" s="247">
        <v>44.399999999999999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147</v>
      </c>
      <c r="AU277" s="253" t="s">
        <v>79</v>
      </c>
      <c r="AV277" s="14" t="s">
        <v>79</v>
      </c>
      <c r="AW277" s="14" t="s">
        <v>32</v>
      </c>
      <c r="AX277" s="14" t="s">
        <v>70</v>
      </c>
      <c r="AY277" s="253" t="s">
        <v>136</v>
      </c>
    </row>
    <row r="278" s="16" customFormat="1">
      <c r="A278" s="16"/>
      <c r="B278" s="265"/>
      <c r="C278" s="266"/>
      <c r="D278" s="234" t="s">
        <v>147</v>
      </c>
      <c r="E278" s="267" t="s">
        <v>19</v>
      </c>
      <c r="F278" s="268" t="s">
        <v>155</v>
      </c>
      <c r="G278" s="266"/>
      <c r="H278" s="269">
        <v>253.96800000000002</v>
      </c>
      <c r="I278" s="270"/>
      <c r="J278" s="266"/>
      <c r="K278" s="266"/>
      <c r="L278" s="271"/>
      <c r="M278" s="272"/>
      <c r="N278" s="273"/>
      <c r="O278" s="273"/>
      <c r="P278" s="273"/>
      <c r="Q278" s="273"/>
      <c r="R278" s="273"/>
      <c r="S278" s="273"/>
      <c r="T278" s="274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75" t="s">
        <v>147</v>
      </c>
      <c r="AU278" s="275" t="s">
        <v>79</v>
      </c>
      <c r="AV278" s="16" t="s">
        <v>143</v>
      </c>
      <c r="AW278" s="16" t="s">
        <v>32</v>
      </c>
      <c r="AX278" s="16" t="s">
        <v>77</v>
      </c>
      <c r="AY278" s="275" t="s">
        <v>136</v>
      </c>
    </row>
    <row r="279" s="2" customFormat="1" ht="24.15" customHeight="1">
      <c r="A279" s="40"/>
      <c r="B279" s="41"/>
      <c r="C279" s="214" t="s">
        <v>324</v>
      </c>
      <c r="D279" s="214" t="s">
        <v>138</v>
      </c>
      <c r="E279" s="215" t="s">
        <v>325</v>
      </c>
      <c r="F279" s="216" t="s">
        <v>326</v>
      </c>
      <c r="G279" s="217" t="s">
        <v>141</v>
      </c>
      <c r="H279" s="218">
        <v>253.96799999999999</v>
      </c>
      <c r="I279" s="219"/>
      <c r="J279" s="220">
        <f>ROUND(I279*H279,2)</f>
        <v>0</v>
      </c>
      <c r="K279" s="216" t="s">
        <v>142</v>
      </c>
      <c r="L279" s="46"/>
      <c r="M279" s="221" t="s">
        <v>19</v>
      </c>
      <c r="N279" s="222" t="s">
        <v>41</v>
      </c>
      <c r="O279" s="86"/>
      <c r="P279" s="223">
        <f>O279*H279</f>
        <v>0</v>
      </c>
      <c r="Q279" s="223">
        <v>0</v>
      </c>
      <c r="R279" s="223">
        <f>Q279*H279</f>
        <v>0</v>
      </c>
      <c r="S279" s="223">
        <v>0</v>
      </c>
      <c r="T279" s="224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5" t="s">
        <v>143</v>
      </c>
      <c r="AT279" s="225" t="s">
        <v>138</v>
      </c>
      <c r="AU279" s="225" t="s">
        <v>79</v>
      </c>
      <c r="AY279" s="19" t="s">
        <v>136</v>
      </c>
      <c r="BE279" s="226">
        <f>IF(N279="základní",J279,0)</f>
        <v>0</v>
      </c>
      <c r="BF279" s="226">
        <f>IF(N279="snížená",J279,0)</f>
        <v>0</v>
      </c>
      <c r="BG279" s="226">
        <f>IF(N279="zákl. přenesená",J279,0)</f>
        <v>0</v>
      </c>
      <c r="BH279" s="226">
        <f>IF(N279="sníž. přenesená",J279,0)</f>
        <v>0</v>
      </c>
      <c r="BI279" s="226">
        <f>IF(N279="nulová",J279,0)</f>
        <v>0</v>
      </c>
      <c r="BJ279" s="19" t="s">
        <v>77</v>
      </c>
      <c r="BK279" s="226">
        <f>ROUND(I279*H279,2)</f>
        <v>0</v>
      </c>
      <c r="BL279" s="19" t="s">
        <v>143</v>
      </c>
      <c r="BM279" s="225" t="s">
        <v>327</v>
      </c>
    </row>
    <row r="280" s="2" customFormat="1">
      <c r="A280" s="40"/>
      <c r="B280" s="41"/>
      <c r="C280" s="42"/>
      <c r="D280" s="227" t="s">
        <v>145</v>
      </c>
      <c r="E280" s="42"/>
      <c r="F280" s="228" t="s">
        <v>328</v>
      </c>
      <c r="G280" s="42"/>
      <c r="H280" s="42"/>
      <c r="I280" s="229"/>
      <c r="J280" s="42"/>
      <c r="K280" s="42"/>
      <c r="L280" s="46"/>
      <c r="M280" s="230"/>
      <c r="N280" s="231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145</v>
      </c>
      <c r="AU280" s="19" t="s">
        <v>79</v>
      </c>
    </row>
    <row r="281" s="14" customFormat="1">
      <c r="A281" s="14"/>
      <c r="B281" s="243"/>
      <c r="C281" s="244"/>
      <c r="D281" s="234" t="s">
        <v>147</v>
      </c>
      <c r="E281" s="245" t="s">
        <v>19</v>
      </c>
      <c r="F281" s="246" t="s">
        <v>204</v>
      </c>
      <c r="G281" s="244"/>
      <c r="H281" s="247">
        <v>209.56800000000001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147</v>
      </c>
      <c r="AU281" s="253" t="s">
        <v>79</v>
      </c>
      <c r="AV281" s="14" t="s">
        <v>79</v>
      </c>
      <c r="AW281" s="14" t="s">
        <v>32</v>
      </c>
      <c r="AX281" s="14" t="s">
        <v>70</v>
      </c>
      <c r="AY281" s="253" t="s">
        <v>136</v>
      </c>
    </row>
    <row r="282" s="14" customFormat="1">
      <c r="A282" s="14"/>
      <c r="B282" s="243"/>
      <c r="C282" s="244"/>
      <c r="D282" s="234" t="s">
        <v>147</v>
      </c>
      <c r="E282" s="245" t="s">
        <v>19</v>
      </c>
      <c r="F282" s="246" t="s">
        <v>205</v>
      </c>
      <c r="G282" s="244"/>
      <c r="H282" s="247">
        <v>44.399999999999999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147</v>
      </c>
      <c r="AU282" s="253" t="s">
        <v>79</v>
      </c>
      <c r="AV282" s="14" t="s">
        <v>79</v>
      </c>
      <c r="AW282" s="14" t="s">
        <v>32</v>
      </c>
      <c r="AX282" s="14" t="s">
        <v>70</v>
      </c>
      <c r="AY282" s="253" t="s">
        <v>136</v>
      </c>
    </row>
    <row r="283" s="16" customFormat="1">
      <c r="A283" s="16"/>
      <c r="B283" s="265"/>
      <c r="C283" s="266"/>
      <c r="D283" s="234" t="s">
        <v>147</v>
      </c>
      <c r="E283" s="267" t="s">
        <v>19</v>
      </c>
      <c r="F283" s="268" t="s">
        <v>155</v>
      </c>
      <c r="G283" s="266"/>
      <c r="H283" s="269">
        <v>253.96800000000002</v>
      </c>
      <c r="I283" s="270"/>
      <c r="J283" s="266"/>
      <c r="K283" s="266"/>
      <c r="L283" s="271"/>
      <c r="M283" s="272"/>
      <c r="N283" s="273"/>
      <c r="O283" s="273"/>
      <c r="P283" s="273"/>
      <c r="Q283" s="273"/>
      <c r="R283" s="273"/>
      <c r="S283" s="273"/>
      <c r="T283" s="274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T283" s="275" t="s">
        <v>147</v>
      </c>
      <c r="AU283" s="275" t="s">
        <v>79</v>
      </c>
      <c r="AV283" s="16" t="s">
        <v>143</v>
      </c>
      <c r="AW283" s="16" t="s">
        <v>32</v>
      </c>
      <c r="AX283" s="16" t="s">
        <v>77</v>
      </c>
      <c r="AY283" s="275" t="s">
        <v>136</v>
      </c>
    </row>
    <row r="284" s="2" customFormat="1" ht="16.5" customHeight="1">
      <c r="A284" s="40"/>
      <c r="B284" s="41"/>
      <c r="C284" s="276" t="s">
        <v>329</v>
      </c>
      <c r="D284" s="276" t="s">
        <v>302</v>
      </c>
      <c r="E284" s="277" t="s">
        <v>330</v>
      </c>
      <c r="F284" s="278" t="s">
        <v>331</v>
      </c>
      <c r="G284" s="279" t="s">
        <v>332</v>
      </c>
      <c r="H284" s="280">
        <v>6.3490000000000002</v>
      </c>
      <c r="I284" s="281"/>
      <c r="J284" s="282">
        <f>ROUND(I284*H284,2)</f>
        <v>0</v>
      </c>
      <c r="K284" s="278" t="s">
        <v>142</v>
      </c>
      <c r="L284" s="283"/>
      <c r="M284" s="284" t="s">
        <v>19</v>
      </c>
      <c r="N284" s="285" t="s">
        <v>41</v>
      </c>
      <c r="O284" s="86"/>
      <c r="P284" s="223">
        <f>O284*H284</f>
        <v>0</v>
      </c>
      <c r="Q284" s="223">
        <v>0.001</v>
      </c>
      <c r="R284" s="223">
        <f>Q284*H284</f>
        <v>0.0063490000000000005</v>
      </c>
      <c r="S284" s="223">
        <v>0</v>
      </c>
      <c r="T284" s="224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5" t="s">
        <v>193</v>
      </c>
      <c r="AT284" s="225" t="s">
        <v>302</v>
      </c>
      <c r="AU284" s="225" t="s">
        <v>79</v>
      </c>
      <c r="AY284" s="19" t="s">
        <v>136</v>
      </c>
      <c r="BE284" s="226">
        <f>IF(N284="základní",J284,0)</f>
        <v>0</v>
      </c>
      <c r="BF284" s="226">
        <f>IF(N284="snížená",J284,0)</f>
        <v>0</v>
      </c>
      <c r="BG284" s="226">
        <f>IF(N284="zákl. přenesená",J284,0)</f>
        <v>0</v>
      </c>
      <c r="BH284" s="226">
        <f>IF(N284="sníž. přenesená",J284,0)</f>
        <v>0</v>
      </c>
      <c r="BI284" s="226">
        <f>IF(N284="nulová",J284,0)</f>
        <v>0</v>
      </c>
      <c r="BJ284" s="19" t="s">
        <v>77</v>
      </c>
      <c r="BK284" s="226">
        <f>ROUND(I284*H284,2)</f>
        <v>0</v>
      </c>
      <c r="BL284" s="19" t="s">
        <v>143</v>
      </c>
      <c r="BM284" s="225" t="s">
        <v>333</v>
      </c>
    </row>
    <row r="285" s="14" customFormat="1">
      <c r="A285" s="14"/>
      <c r="B285" s="243"/>
      <c r="C285" s="244"/>
      <c r="D285" s="234" t="s">
        <v>147</v>
      </c>
      <c r="E285" s="244"/>
      <c r="F285" s="246" t="s">
        <v>334</v>
      </c>
      <c r="G285" s="244"/>
      <c r="H285" s="247">
        <v>6.3490000000000002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3" t="s">
        <v>147</v>
      </c>
      <c r="AU285" s="253" t="s">
        <v>79</v>
      </c>
      <c r="AV285" s="14" t="s">
        <v>79</v>
      </c>
      <c r="AW285" s="14" t="s">
        <v>4</v>
      </c>
      <c r="AX285" s="14" t="s">
        <v>77</v>
      </c>
      <c r="AY285" s="253" t="s">
        <v>136</v>
      </c>
    </row>
    <row r="286" s="12" customFormat="1" ht="22.8" customHeight="1">
      <c r="A286" s="12"/>
      <c r="B286" s="198"/>
      <c r="C286" s="199"/>
      <c r="D286" s="200" t="s">
        <v>69</v>
      </c>
      <c r="E286" s="212" t="s">
        <v>143</v>
      </c>
      <c r="F286" s="212" t="s">
        <v>335</v>
      </c>
      <c r="G286" s="199"/>
      <c r="H286" s="199"/>
      <c r="I286" s="202"/>
      <c r="J286" s="213">
        <f>BK286</f>
        <v>0</v>
      </c>
      <c r="K286" s="199"/>
      <c r="L286" s="204"/>
      <c r="M286" s="205"/>
      <c r="N286" s="206"/>
      <c r="O286" s="206"/>
      <c r="P286" s="207">
        <f>SUM(P287:P290)</f>
        <v>0</v>
      </c>
      <c r="Q286" s="206"/>
      <c r="R286" s="207">
        <f>SUM(R287:R290)</f>
        <v>0</v>
      </c>
      <c r="S286" s="206"/>
      <c r="T286" s="208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09" t="s">
        <v>77</v>
      </c>
      <c r="AT286" s="210" t="s">
        <v>69</v>
      </c>
      <c r="AU286" s="210" t="s">
        <v>77</v>
      </c>
      <c r="AY286" s="209" t="s">
        <v>136</v>
      </c>
      <c r="BK286" s="211">
        <f>SUM(BK287:BK290)</f>
        <v>0</v>
      </c>
    </row>
    <row r="287" s="2" customFormat="1" ht="16.5" customHeight="1">
      <c r="A287" s="40"/>
      <c r="B287" s="41"/>
      <c r="C287" s="214" t="s">
        <v>336</v>
      </c>
      <c r="D287" s="214" t="s">
        <v>138</v>
      </c>
      <c r="E287" s="215" t="s">
        <v>337</v>
      </c>
      <c r="F287" s="216" t="s">
        <v>338</v>
      </c>
      <c r="G287" s="217" t="s">
        <v>209</v>
      </c>
      <c r="H287" s="218">
        <v>140</v>
      </c>
      <c r="I287" s="219"/>
      <c r="J287" s="220">
        <f>ROUND(I287*H287,2)</f>
        <v>0</v>
      </c>
      <c r="K287" s="216" t="s">
        <v>142</v>
      </c>
      <c r="L287" s="46"/>
      <c r="M287" s="221" t="s">
        <v>19</v>
      </c>
      <c r="N287" s="222" t="s">
        <v>41</v>
      </c>
      <c r="O287" s="86"/>
      <c r="P287" s="223">
        <f>O287*H287</f>
        <v>0</v>
      </c>
      <c r="Q287" s="223">
        <v>0</v>
      </c>
      <c r="R287" s="223">
        <f>Q287*H287</f>
        <v>0</v>
      </c>
      <c r="S287" s="223">
        <v>0</v>
      </c>
      <c r="T287" s="224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5" t="s">
        <v>143</v>
      </c>
      <c r="AT287" s="225" t="s">
        <v>138</v>
      </c>
      <c r="AU287" s="225" t="s">
        <v>79</v>
      </c>
      <c r="AY287" s="19" t="s">
        <v>136</v>
      </c>
      <c r="BE287" s="226">
        <f>IF(N287="základní",J287,0)</f>
        <v>0</v>
      </c>
      <c r="BF287" s="226">
        <f>IF(N287="snížená",J287,0)</f>
        <v>0</v>
      </c>
      <c r="BG287" s="226">
        <f>IF(N287="zákl. přenesená",J287,0)</f>
        <v>0</v>
      </c>
      <c r="BH287" s="226">
        <f>IF(N287="sníž. přenesená",J287,0)</f>
        <v>0</v>
      </c>
      <c r="BI287" s="226">
        <f>IF(N287="nulová",J287,0)</f>
        <v>0</v>
      </c>
      <c r="BJ287" s="19" t="s">
        <v>77</v>
      </c>
      <c r="BK287" s="226">
        <f>ROUND(I287*H287,2)</f>
        <v>0</v>
      </c>
      <c r="BL287" s="19" t="s">
        <v>143</v>
      </c>
      <c r="BM287" s="225" t="s">
        <v>339</v>
      </c>
    </row>
    <row r="288" s="2" customFormat="1">
      <c r="A288" s="40"/>
      <c r="B288" s="41"/>
      <c r="C288" s="42"/>
      <c r="D288" s="227" t="s">
        <v>145</v>
      </c>
      <c r="E288" s="42"/>
      <c r="F288" s="228" t="s">
        <v>340</v>
      </c>
      <c r="G288" s="42"/>
      <c r="H288" s="42"/>
      <c r="I288" s="229"/>
      <c r="J288" s="42"/>
      <c r="K288" s="42"/>
      <c r="L288" s="46"/>
      <c r="M288" s="230"/>
      <c r="N288" s="231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145</v>
      </c>
      <c r="AU288" s="19" t="s">
        <v>79</v>
      </c>
    </row>
    <row r="289" s="14" customFormat="1">
      <c r="A289" s="14"/>
      <c r="B289" s="243"/>
      <c r="C289" s="244"/>
      <c r="D289" s="234" t="s">
        <v>147</v>
      </c>
      <c r="E289" s="245" t="s">
        <v>19</v>
      </c>
      <c r="F289" s="246" t="s">
        <v>341</v>
      </c>
      <c r="G289" s="244"/>
      <c r="H289" s="247">
        <v>140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147</v>
      </c>
      <c r="AU289" s="253" t="s">
        <v>79</v>
      </c>
      <c r="AV289" s="14" t="s">
        <v>79</v>
      </c>
      <c r="AW289" s="14" t="s">
        <v>32</v>
      </c>
      <c r="AX289" s="14" t="s">
        <v>70</v>
      </c>
      <c r="AY289" s="253" t="s">
        <v>136</v>
      </c>
    </row>
    <row r="290" s="16" customFormat="1">
      <c r="A290" s="16"/>
      <c r="B290" s="265"/>
      <c r="C290" s="266"/>
      <c r="D290" s="234" t="s">
        <v>147</v>
      </c>
      <c r="E290" s="267" t="s">
        <v>19</v>
      </c>
      <c r="F290" s="268" t="s">
        <v>155</v>
      </c>
      <c r="G290" s="266"/>
      <c r="H290" s="269">
        <v>140</v>
      </c>
      <c r="I290" s="270"/>
      <c r="J290" s="266"/>
      <c r="K290" s="266"/>
      <c r="L290" s="271"/>
      <c r="M290" s="272"/>
      <c r="N290" s="273"/>
      <c r="O290" s="273"/>
      <c r="P290" s="273"/>
      <c r="Q290" s="273"/>
      <c r="R290" s="273"/>
      <c r="S290" s="273"/>
      <c r="T290" s="274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T290" s="275" t="s">
        <v>147</v>
      </c>
      <c r="AU290" s="275" t="s">
        <v>79</v>
      </c>
      <c r="AV290" s="16" t="s">
        <v>143</v>
      </c>
      <c r="AW290" s="16" t="s">
        <v>32</v>
      </c>
      <c r="AX290" s="16" t="s">
        <v>77</v>
      </c>
      <c r="AY290" s="275" t="s">
        <v>136</v>
      </c>
    </row>
    <row r="291" s="12" customFormat="1" ht="22.8" customHeight="1">
      <c r="A291" s="12"/>
      <c r="B291" s="198"/>
      <c r="C291" s="199"/>
      <c r="D291" s="200" t="s">
        <v>69</v>
      </c>
      <c r="E291" s="212" t="s">
        <v>173</v>
      </c>
      <c r="F291" s="212" t="s">
        <v>342</v>
      </c>
      <c r="G291" s="199"/>
      <c r="H291" s="199"/>
      <c r="I291" s="202"/>
      <c r="J291" s="213">
        <f>BK291</f>
        <v>0</v>
      </c>
      <c r="K291" s="199"/>
      <c r="L291" s="204"/>
      <c r="M291" s="205"/>
      <c r="N291" s="206"/>
      <c r="O291" s="206"/>
      <c r="P291" s="207">
        <f>SUM(P292:P329)</f>
        <v>0</v>
      </c>
      <c r="Q291" s="206"/>
      <c r="R291" s="207">
        <f>SUM(R292:R329)</f>
        <v>0</v>
      </c>
      <c r="S291" s="206"/>
      <c r="T291" s="208">
        <f>SUM(T292:T329)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09" t="s">
        <v>77</v>
      </c>
      <c r="AT291" s="210" t="s">
        <v>69</v>
      </c>
      <c r="AU291" s="210" t="s">
        <v>77</v>
      </c>
      <c r="AY291" s="209" t="s">
        <v>136</v>
      </c>
      <c r="BK291" s="211">
        <f>SUM(BK292:BK329)</f>
        <v>0</v>
      </c>
    </row>
    <row r="292" s="2" customFormat="1" ht="21.75" customHeight="1">
      <c r="A292" s="40"/>
      <c r="B292" s="41"/>
      <c r="C292" s="214" t="s">
        <v>343</v>
      </c>
      <c r="D292" s="214" t="s">
        <v>138</v>
      </c>
      <c r="E292" s="215" t="s">
        <v>344</v>
      </c>
      <c r="F292" s="216" t="s">
        <v>345</v>
      </c>
      <c r="G292" s="217" t="s">
        <v>141</v>
      </c>
      <c r="H292" s="218">
        <v>229.21600000000001</v>
      </c>
      <c r="I292" s="219"/>
      <c r="J292" s="220">
        <f>ROUND(I292*H292,2)</f>
        <v>0</v>
      </c>
      <c r="K292" s="216" t="s">
        <v>142</v>
      </c>
      <c r="L292" s="46"/>
      <c r="M292" s="221" t="s">
        <v>19</v>
      </c>
      <c r="N292" s="222" t="s">
        <v>41</v>
      </c>
      <c r="O292" s="86"/>
      <c r="P292" s="223">
        <f>O292*H292</f>
        <v>0</v>
      </c>
      <c r="Q292" s="223">
        <v>0</v>
      </c>
      <c r="R292" s="223">
        <f>Q292*H292</f>
        <v>0</v>
      </c>
      <c r="S292" s="223">
        <v>0</v>
      </c>
      <c r="T292" s="224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5" t="s">
        <v>143</v>
      </c>
      <c r="AT292" s="225" t="s">
        <v>138</v>
      </c>
      <c r="AU292" s="225" t="s">
        <v>79</v>
      </c>
      <c r="AY292" s="19" t="s">
        <v>136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19" t="s">
        <v>77</v>
      </c>
      <c r="BK292" s="226">
        <f>ROUND(I292*H292,2)</f>
        <v>0</v>
      </c>
      <c r="BL292" s="19" t="s">
        <v>143</v>
      </c>
      <c r="BM292" s="225" t="s">
        <v>346</v>
      </c>
    </row>
    <row r="293" s="2" customFormat="1">
      <c r="A293" s="40"/>
      <c r="B293" s="41"/>
      <c r="C293" s="42"/>
      <c r="D293" s="227" t="s">
        <v>145</v>
      </c>
      <c r="E293" s="42"/>
      <c r="F293" s="228" t="s">
        <v>347</v>
      </c>
      <c r="G293" s="42"/>
      <c r="H293" s="42"/>
      <c r="I293" s="229"/>
      <c r="J293" s="42"/>
      <c r="K293" s="42"/>
      <c r="L293" s="46"/>
      <c r="M293" s="230"/>
      <c r="N293" s="231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145</v>
      </c>
      <c r="AU293" s="19" t="s">
        <v>79</v>
      </c>
    </row>
    <row r="294" s="14" customFormat="1">
      <c r="A294" s="14"/>
      <c r="B294" s="243"/>
      <c r="C294" s="244"/>
      <c r="D294" s="234" t="s">
        <v>147</v>
      </c>
      <c r="E294" s="245" t="s">
        <v>19</v>
      </c>
      <c r="F294" s="246" t="s">
        <v>149</v>
      </c>
      <c r="G294" s="244"/>
      <c r="H294" s="247">
        <v>176.58799999999999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147</v>
      </c>
      <c r="AU294" s="253" t="s">
        <v>79</v>
      </c>
      <c r="AV294" s="14" t="s">
        <v>79</v>
      </c>
      <c r="AW294" s="14" t="s">
        <v>32</v>
      </c>
      <c r="AX294" s="14" t="s">
        <v>70</v>
      </c>
      <c r="AY294" s="253" t="s">
        <v>136</v>
      </c>
    </row>
    <row r="295" s="14" customFormat="1">
      <c r="A295" s="14"/>
      <c r="B295" s="243"/>
      <c r="C295" s="244"/>
      <c r="D295" s="234" t="s">
        <v>147</v>
      </c>
      <c r="E295" s="245" t="s">
        <v>19</v>
      </c>
      <c r="F295" s="246" t="s">
        <v>150</v>
      </c>
      <c r="G295" s="244"/>
      <c r="H295" s="247">
        <v>52.628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3" t="s">
        <v>147</v>
      </c>
      <c r="AU295" s="253" t="s">
        <v>79</v>
      </c>
      <c r="AV295" s="14" t="s">
        <v>79</v>
      </c>
      <c r="AW295" s="14" t="s">
        <v>32</v>
      </c>
      <c r="AX295" s="14" t="s">
        <v>70</v>
      </c>
      <c r="AY295" s="253" t="s">
        <v>136</v>
      </c>
    </row>
    <row r="296" s="16" customFormat="1">
      <c r="A296" s="16"/>
      <c r="B296" s="265"/>
      <c r="C296" s="266"/>
      <c r="D296" s="234" t="s">
        <v>147</v>
      </c>
      <c r="E296" s="267" t="s">
        <v>19</v>
      </c>
      <c r="F296" s="268" t="s">
        <v>155</v>
      </c>
      <c r="G296" s="266"/>
      <c r="H296" s="269">
        <v>229.21600000000001</v>
      </c>
      <c r="I296" s="270"/>
      <c r="J296" s="266"/>
      <c r="K296" s="266"/>
      <c r="L296" s="271"/>
      <c r="M296" s="272"/>
      <c r="N296" s="273"/>
      <c r="O296" s="273"/>
      <c r="P296" s="273"/>
      <c r="Q296" s="273"/>
      <c r="R296" s="273"/>
      <c r="S296" s="273"/>
      <c r="T296" s="274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75" t="s">
        <v>147</v>
      </c>
      <c r="AU296" s="275" t="s">
        <v>79</v>
      </c>
      <c r="AV296" s="16" t="s">
        <v>143</v>
      </c>
      <c r="AW296" s="16" t="s">
        <v>32</v>
      </c>
      <c r="AX296" s="16" t="s">
        <v>77</v>
      </c>
      <c r="AY296" s="275" t="s">
        <v>136</v>
      </c>
    </row>
    <row r="297" s="2" customFormat="1" ht="24.15" customHeight="1">
      <c r="A297" s="40"/>
      <c r="B297" s="41"/>
      <c r="C297" s="214" t="s">
        <v>348</v>
      </c>
      <c r="D297" s="214" t="s">
        <v>138</v>
      </c>
      <c r="E297" s="215" t="s">
        <v>349</v>
      </c>
      <c r="F297" s="216" t="s">
        <v>350</v>
      </c>
      <c r="G297" s="217" t="s">
        <v>141</v>
      </c>
      <c r="H297" s="218">
        <v>217.02799999999999</v>
      </c>
      <c r="I297" s="219"/>
      <c r="J297" s="220">
        <f>ROUND(I297*H297,2)</f>
        <v>0</v>
      </c>
      <c r="K297" s="216" t="s">
        <v>142</v>
      </c>
      <c r="L297" s="46"/>
      <c r="M297" s="221" t="s">
        <v>19</v>
      </c>
      <c r="N297" s="222" t="s">
        <v>41</v>
      </c>
      <c r="O297" s="86"/>
      <c r="P297" s="223">
        <f>O297*H297</f>
        <v>0</v>
      </c>
      <c r="Q297" s="223">
        <v>0</v>
      </c>
      <c r="R297" s="223">
        <f>Q297*H297</f>
        <v>0</v>
      </c>
      <c r="S297" s="223">
        <v>0</v>
      </c>
      <c r="T297" s="224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5" t="s">
        <v>143</v>
      </c>
      <c r="AT297" s="225" t="s">
        <v>138</v>
      </c>
      <c r="AU297" s="225" t="s">
        <v>79</v>
      </c>
      <c r="AY297" s="19" t="s">
        <v>136</v>
      </c>
      <c r="BE297" s="226">
        <f>IF(N297="základní",J297,0)</f>
        <v>0</v>
      </c>
      <c r="BF297" s="226">
        <f>IF(N297="snížená",J297,0)</f>
        <v>0</v>
      </c>
      <c r="BG297" s="226">
        <f>IF(N297="zákl. přenesená",J297,0)</f>
        <v>0</v>
      </c>
      <c r="BH297" s="226">
        <f>IF(N297="sníž. přenesená",J297,0)</f>
        <v>0</v>
      </c>
      <c r="BI297" s="226">
        <f>IF(N297="nulová",J297,0)</f>
        <v>0</v>
      </c>
      <c r="BJ297" s="19" t="s">
        <v>77</v>
      </c>
      <c r="BK297" s="226">
        <f>ROUND(I297*H297,2)</f>
        <v>0</v>
      </c>
      <c r="BL297" s="19" t="s">
        <v>143</v>
      </c>
      <c r="BM297" s="225" t="s">
        <v>351</v>
      </c>
    </row>
    <row r="298" s="2" customFormat="1">
      <c r="A298" s="40"/>
      <c r="B298" s="41"/>
      <c r="C298" s="42"/>
      <c r="D298" s="227" t="s">
        <v>145</v>
      </c>
      <c r="E298" s="42"/>
      <c r="F298" s="228" t="s">
        <v>352</v>
      </c>
      <c r="G298" s="42"/>
      <c r="H298" s="42"/>
      <c r="I298" s="229"/>
      <c r="J298" s="42"/>
      <c r="K298" s="42"/>
      <c r="L298" s="46"/>
      <c r="M298" s="230"/>
      <c r="N298" s="231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145</v>
      </c>
      <c r="AU298" s="19" t="s">
        <v>79</v>
      </c>
    </row>
    <row r="299" s="14" customFormat="1">
      <c r="A299" s="14"/>
      <c r="B299" s="243"/>
      <c r="C299" s="244"/>
      <c r="D299" s="234" t="s">
        <v>147</v>
      </c>
      <c r="E299" s="245" t="s">
        <v>19</v>
      </c>
      <c r="F299" s="246" t="s">
        <v>149</v>
      </c>
      <c r="G299" s="244"/>
      <c r="H299" s="247">
        <v>176.58799999999999</v>
      </c>
      <c r="I299" s="248"/>
      <c r="J299" s="244"/>
      <c r="K299" s="244"/>
      <c r="L299" s="249"/>
      <c r="M299" s="250"/>
      <c r="N299" s="251"/>
      <c r="O299" s="251"/>
      <c r="P299" s="251"/>
      <c r="Q299" s="251"/>
      <c r="R299" s="251"/>
      <c r="S299" s="251"/>
      <c r="T299" s="25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3" t="s">
        <v>147</v>
      </c>
      <c r="AU299" s="253" t="s">
        <v>79</v>
      </c>
      <c r="AV299" s="14" t="s">
        <v>79</v>
      </c>
      <c r="AW299" s="14" t="s">
        <v>32</v>
      </c>
      <c r="AX299" s="14" t="s">
        <v>70</v>
      </c>
      <c r="AY299" s="253" t="s">
        <v>136</v>
      </c>
    </row>
    <row r="300" s="14" customFormat="1">
      <c r="A300" s="14"/>
      <c r="B300" s="243"/>
      <c r="C300" s="244"/>
      <c r="D300" s="234" t="s">
        <v>147</v>
      </c>
      <c r="E300" s="245" t="s">
        <v>19</v>
      </c>
      <c r="F300" s="246" t="s">
        <v>154</v>
      </c>
      <c r="G300" s="244"/>
      <c r="H300" s="247">
        <v>40.439999999999998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147</v>
      </c>
      <c r="AU300" s="253" t="s">
        <v>79</v>
      </c>
      <c r="AV300" s="14" t="s">
        <v>79</v>
      </c>
      <c r="AW300" s="14" t="s">
        <v>32</v>
      </c>
      <c r="AX300" s="14" t="s">
        <v>70</v>
      </c>
      <c r="AY300" s="253" t="s">
        <v>136</v>
      </c>
    </row>
    <row r="301" s="16" customFormat="1">
      <c r="A301" s="16"/>
      <c r="B301" s="265"/>
      <c r="C301" s="266"/>
      <c r="D301" s="234" t="s">
        <v>147</v>
      </c>
      <c r="E301" s="267" t="s">
        <v>19</v>
      </c>
      <c r="F301" s="268" t="s">
        <v>155</v>
      </c>
      <c r="G301" s="266"/>
      <c r="H301" s="269">
        <v>217.02799999999999</v>
      </c>
      <c r="I301" s="270"/>
      <c r="J301" s="266"/>
      <c r="K301" s="266"/>
      <c r="L301" s="271"/>
      <c r="M301" s="272"/>
      <c r="N301" s="273"/>
      <c r="O301" s="273"/>
      <c r="P301" s="273"/>
      <c r="Q301" s="273"/>
      <c r="R301" s="273"/>
      <c r="S301" s="273"/>
      <c r="T301" s="274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75" t="s">
        <v>147</v>
      </c>
      <c r="AU301" s="275" t="s">
        <v>79</v>
      </c>
      <c r="AV301" s="16" t="s">
        <v>143</v>
      </c>
      <c r="AW301" s="16" t="s">
        <v>32</v>
      </c>
      <c r="AX301" s="16" t="s">
        <v>77</v>
      </c>
      <c r="AY301" s="275" t="s">
        <v>136</v>
      </c>
    </row>
    <row r="302" s="2" customFormat="1" ht="16.5" customHeight="1">
      <c r="A302" s="40"/>
      <c r="B302" s="41"/>
      <c r="C302" s="214" t="s">
        <v>353</v>
      </c>
      <c r="D302" s="214" t="s">
        <v>138</v>
      </c>
      <c r="E302" s="215" t="s">
        <v>354</v>
      </c>
      <c r="F302" s="216" t="s">
        <v>355</v>
      </c>
      <c r="G302" s="217" t="s">
        <v>141</v>
      </c>
      <c r="H302" s="218">
        <v>1220.376</v>
      </c>
      <c r="I302" s="219"/>
      <c r="J302" s="220">
        <f>ROUND(I302*H302,2)</f>
        <v>0</v>
      </c>
      <c r="K302" s="216" t="s">
        <v>142</v>
      </c>
      <c r="L302" s="46"/>
      <c r="M302" s="221" t="s">
        <v>19</v>
      </c>
      <c r="N302" s="222" t="s">
        <v>41</v>
      </c>
      <c r="O302" s="86"/>
      <c r="P302" s="223">
        <f>O302*H302</f>
        <v>0</v>
      </c>
      <c r="Q302" s="223">
        <v>0</v>
      </c>
      <c r="R302" s="223">
        <f>Q302*H302</f>
        <v>0</v>
      </c>
      <c r="S302" s="223">
        <v>0</v>
      </c>
      <c r="T302" s="224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5" t="s">
        <v>143</v>
      </c>
      <c r="AT302" s="225" t="s">
        <v>138</v>
      </c>
      <c r="AU302" s="225" t="s">
        <v>79</v>
      </c>
      <c r="AY302" s="19" t="s">
        <v>136</v>
      </c>
      <c r="BE302" s="226">
        <f>IF(N302="základní",J302,0)</f>
        <v>0</v>
      </c>
      <c r="BF302" s="226">
        <f>IF(N302="snížená",J302,0)</f>
        <v>0</v>
      </c>
      <c r="BG302" s="226">
        <f>IF(N302="zákl. přenesená",J302,0)</f>
        <v>0</v>
      </c>
      <c r="BH302" s="226">
        <f>IF(N302="sníž. přenesená",J302,0)</f>
        <v>0</v>
      </c>
      <c r="BI302" s="226">
        <f>IF(N302="nulová",J302,0)</f>
        <v>0</v>
      </c>
      <c r="BJ302" s="19" t="s">
        <v>77</v>
      </c>
      <c r="BK302" s="226">
        <f>ROUND(I302*H302,2)</f>
        <v>0</v>
      </c>
      <c r="BL302" s="19" t="s">
        <v>143</v>
      </c>
      <c r="BM302" s="225" t="s">
        <v>356</v>
      </c>
    </row>
    <row r="303" s="2" customFormat="1">
      <c r="A303" s="40"/>
      <c r="B303" s="41"/>
      <c r="C303" s="42"/>
      <c r="D303" s="227" t="s">
        <v>145</v>
      </c>
      <c r="E303" s="42"/>
      <c r="F303" s="228" t="s">
        <v>357</v>
      </c>
      <c r="G303" s="42"/>
      <c r="H303" s="42"/>
      <c r="I303" s="229"/>
      <c r="J303" s="42"/>
      <c r="K303" s="42"/>
      <c r="L303" s="46"/>
      <c r="M303" s="230"/>
      <c r="N303" s="231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145</v>
      </c>
      <c r="AU303" s="19" t="s">
        <v>79</v>
      </c>
    </row>
    <row r="304" s="14" customFormat="1">
      <c r="A304" s="14"/>
      <c r="B304" s="243"/>
      <c r="C304" s="244"/>
      <c r="D304" s="234" t="s">
        <v>147</v>
      </c>
      <c r="E304" s="245" t="s">
        <v>19</v>
      </c>
      <c r="F304" s="246" t="s">
        <v>358</v>
      </c>
      <c r="G304" s="244"/>
      <c r="H304" s="247">
        <v>176.58799999999999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147</v>
      </c>
      <c r="AU304" s="253" t="s">
        <v>79</v>
      </c>
      <c r="AV304" s="14" t="s">
        <v>79</v>
      </c>
      <c r="AW304" s="14" t="s">
        <v>32</v>
      </c>
      <c r="AX304" s="14" t="s">
        <v>70</v>
      </c>
      <c r="AY304" s="253" t="s">
        <v>136</v>
      </c>
    </row>
    <row r="305" s="14" customFormat="1">
      <c r="A305" s="14"/>
      <c r="B305" s="243"/>
      <c r="C305" s="244"/>
      <c r="D305" s="234" t="s">
        <v>147</v>
      </c>
      <c r="E305" s="245" t="s">
        <v>19</v>
      </c>
      <c r="F305" s="246" t="s">
        <v>359</v>
      </c>
      <c r="G305" s="244"/>
      <c r="H305" s="247">
        <v>80.879999999999995</v>
      </c>
      <c r="I305" s="248"/>
      <c r="J305" s="244"/>
      <c r="K305" s="244"/>
      <c r="L305" s="249"/>
      <c r="M305" s="250"/>
      <c r="N305" s="251"/>
      <c r="O305" s="251"/>
      <c r="P305" s="251"/>
      <c r="Q305" s="251"/>
      <c r="R305" s="251"/>
      <c r="S305" s="251"/>
      <c r="T305" s="25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3" t="s">
        <v>147</v>
      </c>
      <c r="AU305" s="253" t="s">
        <v>79</v>
      </c>
      <c r="AV305" s="14" t="s">
        <v>79</v>
      </c>
      <c r="AW305" s="14" t="s">
        <v>32</v>
      </c>
      <c r="AX305" s="14" t="s">
        <v>70</v>
      </c>
      <c r="AY305" s="253" t="s">
        <v>136</v>
      </c>
    </row>
    <row r="306" s="15" customFormat="1">
      <c r="A306" s="15"/>
      <c r="B306" s="254"/>
      <c r="C306" s="255"/>
      <c r="D306" s="234" t="s">
        <v>147</v>
      </c>
      <c r="E306" s="256" t="s">
        <v>19</v>
      </c>
      <c r="F306" s="257" t="s">
        <v>151</v>
      </c>
      <c r="G306" s="255"/>
      <c r="H306" s="258">
        <v>257.46799999999996</v>
      </c>
      <c r="I306" s="259"/>
      <c r="J306" s="255"/>
      <c r="K306" s="255"/>
      <c r="L306" s="260"/>
      <c r="M306" s="261"/>
      <c r="N306" s="262"/>
      <c r="O306" s="262"/>
      <c r="P306" s="262"/>
      <c r="Q306" s="262"/>
      <c r="R306" s="262"/>
      <c r="S306" s="262"/>
      <c r="T306" s="26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4" t="s">
        <v>147</v>
      </c>
      <c r="AU306" s="264" t="s">
        <v>79</v>
      </c>
      <c r="AV306" s="15" t="s">
        <v>152</v>
      </c>
      <c r="AW306" s="15" t="s">
        <v>32</v>
      </c>
      <c r="AX306" s="15" t="s">
        <v>70</v>
      </c>
      <c r="AY306" s="264" t="s">
        <v>136</v>
      </c>
    </row>
    <row r="307" s="14" customFormat="1">
      <c r="A307" s="14"/>
      <c r="B307" s="243"/>
      <c r="C307" s="244"/>
      <c r="D307" s="234" t="s">
        <v>147</v>
      </c>
      <c r="E307" s="245" t="s">
        <v>19</v>
      </c>
      <c r="F307" s="246" t="s">
        <v>360</v>
      </c>
      <c r="G307" s="244"/>
      <c r="H307" s="247">
        <v>665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147</v>
      </c>
      <c r="AU307" s="253" t="s">
        <v>79</v>
      </c>
      <c r="AV307" s="14" t="s">
        <v>79</v>
      </c>
      <c r="AW307" s="14" t="s">
        <v>32</v>
      </c>
      <c r="AX307" s="14" t="s">
        <v>70</v>
      </c>
      <c r="AY307" s="253" t="s">
        <v>136</v>
      </c>
    </row>
    <row r="308" s="14" customFormat="1">
      <c r="A308" s="14"/>
      <c r="B308" s="243"/>
      <c r="C308" s="244"/>
      <c r="D308" s="234" t="s">
        <v>147</v>
      </c>
      <c r="E308" s="245" t="s">
        <v>19</v>
      </c>
      <c r="F308" s="246" t="s">
        <v>149</v>
      </c>
      <c r="G308" s="244"/>
      <c r="H308" s="247">
        <v>176.58799999999999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3" t="s">
        <v>147</v>
      </c>
      <c r="AU308" s="253" t="s">
        <v>79</v>
      </c>
      <c r="AV308" s="14" t="s">
        <v>79</v>
      </c>
      <c r="AW308" s="14" t="s">
        <v>32</v>
      </c>
      <c r="AX308" s="14" t="s">
        <v>70</v>
      </c>
      <c r="AY308" s="253" t="s">
        <v>136</v>
      </c>
    </row>
    <row r="309" s="14" customFormat="1">
      <c r="A309" s="14"/>
      <c r="B309" s="243"/>
      <c r="C309" s="244"/>
      <c r="D309" s="234" t="s">
        <v>147</v>
      </c>
      <c r="E309" s="245" t="s">
        <v>19</v>
      </c>
      <c r="F309" s="246" t="s">
        <v>166</v>
      </c>
      <c r="G309" s="244"/>
      <c r="H309" s="247">
        <v>121.31999999999999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3" t="s">
        <v>147</v>
      </c>
      <c r="AU309" s="253" t="s">
        <v>79</v>
      </c>
      <c r="AV309" s="14" t="s">
        <v>79</v>
      </c>
      <c r="AW309" s="14" t="s">
        <v>32</v>
      </c>
      <c r="AX309" s="14" t="s">
        <v>70</v>
      </c>
      <c r="AY309" s="253" t="s">
        <v>136</v>
      </c>
    </row>
    <row r="310" s="15" customFormat="1">
      <c r="A310" s="15"/>
      <c r="B310" s="254"/>
      <c r="C310" s="255"/>
      <c r="D310" s="234" t="s">
        <v>147</v>
      </c>
      <c r="E310" s="256" t="s">
        <v>19</v>
      </c>
      <c r="F310" s="257" t="s">
        <v>151</v>
      </c>
      <c r="G310" s="255"/>
      <c r="H310" s="258">
        <v>962.9079999999999</v>
      </c>
      <c r="I310" s="259"/>
      <c r="J310" s="255"/>
      <c r="K310" s="255"/>
      <c r="L310" s="260"/>
      <c r="M310" s="261"/>
      <c r="N310" s="262"/>
      <c r="O310" s="262"/>
      <c r="P310" s="262"/>
      <c r="Q310" s="262"/>
      <c r="R310" s="262"/>
      <c r="S310" s="262"/>
      <c r="T310" s="26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4" t="s">
        <v>147</v>
      </c>
      <c r="AU310" s="264" t="s">
        <v>79</v>
      </c>
      <c r="AV310" s="15" t="s">
        <v>152</v>
      </c>
      <c r="AW310" s="15" t="s">
        <v>32</v>
      </c>
      <c r="AX310" s="15" t="s">
        <v>70</v>
      </c>
      <c r="AY310" s="264" t="s">
        <v>136</v>
      </c>
    </row>
    <row r="311" s="16" customFormat="1">
      <c r="A311" s="16"/>
      <c r="B311" s="265"/>
      <c r="C311" s="266"/>
      <c r="D311" s="234" t="s">
        <v>147</v>
      </c>
      <c r="E311" s="267" t="s">
        <v>19</v>
      </c>
      <c r="F311" s="268" t="s">
        <v>155</v>
      </c>
      <c r="G311" s="266"/>
      <c r="H311" s="269">
        <v>1220.376</v>
      </c>
      <c r="I311" s="270"/>
      <c r="J311" s="266"/>
      <c r="K311" s="266"/>
      <c r="L311" s="271"/>
      <c r="M311" s="272"/>
      <c r="N311" s="273"/>
      <c r="O311" s="273"/>
      <c r="P311" s="273"/>
      <c r="Q311" s="273"/>
      <c r="R311" s="273"/>
      <c r="S311" s="273"/>
      <c r="T311" s="274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75" t="s">
        <v>147</v>
      </c>
      <c r="AU311" s="275" t="s">
        <v>79</v>
      </c>
      <c r="AV311" s="16" t="s">
        <v>143</v>
      </c>
      <c r="AW311" s="16" t="s">
        <v>32</v>
      </c>
      <c r="AX311" s="16" t="s">
        <v>77</v>
      </c>
      <c r="AY311" s="275" t="s">
        <v>136</v>
      </c>
    </row>
    <row r="312" s="2" customFormat="1" ht="24.15" customHeight="1">
      <c r="A312" s="40"/>
      <c r="B312" s="41"/>
      <c r="C312" s="214" t="s">
        <v>361</v>
      </c>
      <c r="D312" s="214" t="s">
        <v>138</v>
      </c>
      <c r="E312" s="215" t="s">
        <v>362</v>
      </c>
      <c r="F312" s="216" t="s">
        <v>363</v>
      </c>
      <c r="G312" s="217" t="s">
        <v>141</v>
      </c>
      <c r="H312" s="218">
        <v>962.90800000000002</v>
      </c>
      <c r="I312" s="219"/>
      <c r="J312" s="220">
        <f>ROUND(I312*H312,2)</f>
        <v>0</v>
      </c>
      <c r="K312" s="216" t="s">
        <v>142</v>
      </c>
      <c r="L312" s="46"/>
      <c r="M312" s="221" t="s">
        <v>19</v>
      </c>
      <c r="N312" s="222" t="s">
        <v>41</v>
      </c>
      <c r="O312" s="86"/>
      <c r="P312" s="223">
        <f>O312*H312</f>
        <v>0</v>
      </c>
      <c r="Q312" s="223">
        <v>0</v>
      </c>
      <c r="R312" s="223">
        <f>Q312*H312</f>
        <v>0</v>
      </c>
      <c r="S312" s="223">
        <v>0</v>
      </c>
      <c r="T312" s="224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5" t="s">
        <v>143</v>
      </c>
      <c r="AT312" s="225" t="s">
        <v>138</v>
      </c>
      <c r="AU312" s="225" t="s">
        <v>79</v>
      </c>
      <c r="AY312" s="19" t="s">
        <v>136</v>
      </c>
      <c r="BE312" s="226">
        <f>IF(N312="základní",J312,0)</f>
        <v>0</v>
      </c>
      <c r="BF312" s="226">
        <f>IF(N312="snížená",J312,0)</f>
        <v>0</v>
      </c>
      <c r="BG312" s="226">
        <f>IF(N312="zákl. přenesená",J312,0)</f>
        <v>0</v>
      </c>
      <c r="BH312" s="226">
        <f>IF(N312="sníž. přenesená",J312,0)</f>
        <v>0</v>
      </c>
      <c r="BI312" s="226">
        <f>IF(N312="nulová",J312,0)</f>
        <v>0</v>
      </c>
      <c r="BJ312" s="19" t="s">
        <v>77</v>
      </c>
      <c r="BK312" s="226">
        <f>ROUND(I312*H312,2)</f>
        <v>0</v>
      </c>
      <c r="BL312" s="19" t="s">
        <v>143</v>
      </c>
      <c r="BM312" s="225" t="s">
        <v>364</v>
      </c>
    </row>
    <row r="313" s="2" customFormat="1">
      <c r="A313" s="40"/>
      <c r="B313" s="41"/>
      <c r="C313" s="42"/>
      <c r="D313" s="227" t="s">
        <v>145</v>
      </c>
      <c r="E313" s="42"/>
      <c r="F313" s="228" t="s">
        <v>365</v>
      </c>
      <c r="G313" s="42"/>
      <c r="H313" s="42"/>
      <c r="I313" s="229"/>
      <c r="J313" s="42"/>
      <c r="K313" s="42"/>
      <c r="L313" s="46"/>
      <c r="M313" s="230"/>
      <c r="N313" s="231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145</v>
      </c>
      <c r="AU313" s="19" t="s">
        <v>79</v>
      </c>
    </row>
    <row r="314" s="14" customFormat="1">
      <c r="A314" s="14"/>
      <c r="B314" s="243"/>
      <c r="C314" s="244"/>
      <c r="D314" s="234" t="s">
        <v>147</v>
      </c>
      <c r="E314" s="245" t="s">
        <v>19</v>
      </c>
      <c r="F314" s="246" t="s">
        <v>165</v>
      </c>
      <c r="G314" s="244"/>
      <c r="H314" s="247">
        <v>665</v>
      </c>
      <c r="I314" s="248"/>
      <c r="J314" s="244"/>
      <c r="K314" s="244"/>
      <c r="L314" s="249"/>
      <c r="M314" s="250"/>
      <c r="N314" s="251"/>
      <c r="O314" s="251"/>
      <c r="P314" s="251"/>
      <c r="Q314" s="251"/>
      <c r="R314" s="251"/>
      <c r="S314" s="251"/>
      <c r="T314" s="252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3" t="s">
        <v>147</v>
      </c>
      <c r="AU314" s="253" t="s">
        <v>79</v>
      </c>
      <c r="AV314" s="14" t="s">
        <v>79</v>
      </c>
      <c r="AW314" s="14" t="s">
        <v>32</v>
      </c>
      <c r="AX314" s="14" t="s">
        <v>70</v>
      </c>
      <c r="AY314" s="253" t="s">
        <v>136</v>
      </c>
    </row>
    <row r="315" s="15" customFormat="1">
      <c r="A315" s="15"/>
      <c r="B315" s="254"/>
      <c r="C315" s="255"/>
      <c r="D315" s="234" t="s">
        <v>147</v>
      </c>
      <c r="E315" s="256" t="s">
        <v>19</v>
      </c>
      <c r="F315" s="257" t="s">
        <v>151</v>
      </c>
      <c r="G315" s="255"/>
      <c r="H315" s="258">
        <v>665</v>
      </c>
      <c r="I315" s="259"/>
      <c r="J315" s="255"/>
      <c r="K315" s="255"/>
      <c r="L315" s="260"/>
      <c r="M315" s="261"/>
      <c r="N315" s="262"/>
      <c r="O315" s="262"/>
      <c r="P315" s="262"/>
      <c r="Q315" s="262"/>
      <c r="R315" s="262"/>
      <c r="S315" s="262"/>
      <c r="T315" s="26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4" t="s">
        <v>147</v>
      </c>
      <c r="AU315" s="264" t="s">
        <v>79</v>
      </c>
      <c r="AV315" s="15" t="s">
        <v>152</v>
      </c>
      <c r="AW315" s="15" t="s">
        <v>32</v>
      </c>
      <c r="AX315" s="15" t="s">
        <v>70</v>
      </c>
      <c r="AY315" s="264" t="s">
        <v>136</v>
      </c>
    </row>
    <row r="316" s="14" customFormat="1">
      <c r="A316" s="14"/>
      <c r="B316" s="243"/>
      <c r="C316" s="244"/>
      <c r="D316" s="234" t="s">
        <v>147</v>
      </c>
      <c r="E316" s="245" t="s">
        <v>19</v>
      </c>
      <c r="F316" s="246" t="s">
        <v>149</v>
      </c>
      <c r="G316" s="244"/>
      <c r="H316" s="247">
        <v>176.58799999999999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3" t="s">
        <v>147</v>
      </c>
      <c r="AU316" s="253" t="s">
        <v>79</v>
      </c>
      <c r="AV316" s="14" t="s">
        <v>79</v>
      </c>
      <c r="AW316" s="14" t="s">
        <v>32</v>
      </c>
      <c r="AX316" s="14" t="s">
        <v>70</v>
      </c>
      <c r="AY316" s="253" t="s">
        <v>136</v>
      </c>
    </row>
    <row r="317" s="14" customFormat="1">
      <c r="A317" s="14"/>
      <c r="B317" s="243"/>
      <c r="C317" s="244"/>
      <c r="D317" s="234" t="s">
        <v>147</v>
      </c>
      <c r="E317" s="245" t="s">
        <v>19</v>
      </c>
      <c r="F317" s="246" t="s">
        <v>166</v>
      </c>
      <c r="G317" s="244"/>
      <c r="H317" s="247">
        <v>121.31999999999999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147</v>
      </c>
      <c r="AU317" s="253" t="s">
        <v>79</v>
      </c>
      <c r="AV317" s="14" t="s">
        <v>79</v>
      </c>
      <c r="AW317" s="14" t="s">
        <v>32</v>
      </c>
      <c r="AX317" s="14" t="s">
        <v>70</v>
      </c>
      <c r="AY317" s="253" t="s">
        <v>136</v>
      </c>
    </row>
    <row r="318" s="15" customFormat="1">
      <c r="A318" s="15"/>
      <c r="B318" s="254"/>
      <c r="C318" s="255"/>
      <c r="D318" s="234" t="s">
        <v>147</v>
      </c>
      <c r="E318" s="256" t="s">
        <v>19</v>
      </c>
      <c r="F318" s="257" t="s">
        <v>151</v>
      </c>
      <c r="G318" s="255"/>
      <c r="H318" s="258">
        <v>297.90800000000002</v>
      </c>
      <c r="I318" s="259"/>
      <c r="J318" s="255"/>
      <c r="K318" s="255"/>
      <c r="L318" s="260"/>
      <c r="M318" s="261"/>
      <c r="N318" s="262"/>
      <c r="O318" s="262"/>
      <c r="P318" s="262"/>
      <c r="Q318" s="262"/>
      <c r="R318" s="262"/>
      <c r="S318" s="262"/>
      <c r="T318" s="263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4" t="s">
        <v>147</v>
      </c>
      <c r="AU318" s="264" t="s">
        <v>79</v>
      </c>
      <c r="AV318" s="15" t="s">
        <v>152</v>
      </c>
      <c r="AW318" s="15" t="s">
        <v>32</v>
      </c>
      <c r="AX318" s="15" t="s">
        <v>70</v>
      </c>
      <c r="AY318" s="264" t="s">
        <v>136</v>
      </c>
    </row>
    <row r="319" s="16" customFormat="1">
      <c r="A319" s="16"/>
      <c r="B319" s="265"/>
      <c r="C319" s="266"/>
      <c r="D319" s="234" t="s">
        <v>147</v>
      </c>
      <c r="E319" s="267" t="s">
        <v>19</v>
      </c>
      <c r="F319" s="268" t="s">
        <v>155</v>
      </c>
      <c r="G319" s="266"/>
      <c r="H319" s="269">
        <v>962.9079999999999</v>
      </c>
      <c r="I319" s="270"/>
      <c r="J319" s="266"/>
      <c r="K319" s="266"/>
      <c r="L319" s="271"/>
      <c r="M319" s="272"/>
      <c r="N319" s="273"/>
      <c r="O319" s="273"/>
      <c r="P319" s="273"/>
      <c r="Q319" s="273"/>
      <c r="R319" s="273"/>
      <c r="S319" s="273"/>
      <c r="T319" s="274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T319" s="275" t="s">
        <v>147</v>
      </c>
      <c r="AU319" s="275" t="s">
        <v>79</v>
      </c>
      <c r="AV319" s="16" t="s">
        <v>143</v>
      </c>
      <c r="AW319" s="16" t="s">
        <v>32</v>
      </c>
      <c r="AX319" s="16" t="s">
        <v>77</v>
      </c>
      <c r="AY319" s="275" t="s">
        <v>136</v>
      </c>
    </row>
    <row r="320" s="2" customFormat="1" ht="24.15" customHeight="1">
      <c r="A320" s="40"/>
      <c r="B320" s="41"/>
      <c r="C320" s="214" t="s">
        <v>366</v>
      </c>
      <c r="D320" s="214" t="s">
        <v>138</v>
      </c>
      <c r="E320" s="215" t="s">
        <v>367</v>
      </c>
      <c r="F320" s="216" t="s">
        <v>368</v>
      </c>
      <c r="G320" s="217" t="s">
        <v>141</v>
      </c>
      <c r="H320" s="218">
        <v>257.46800000000002</v>
      </c>
      <c r="I320" s="219"/>
      <c r="J320" s="220">
        <f>ROUND(I320*H320,2)</f>
        <v>0</v>
      </c>
      <c r="K320" s="216" t="s">
        <v>142</v>
      </c>
      <c r="L320" s="46"/>
      <c r="M320" s="221" t="s">
        <v>19</v>
      </c>
      <c r="N320" s="222" t="s">
        <v>41</v>
      </c>
      <c r="O320" s="86"/>
      <c r="P320" s="223">
        <f>O320*H320</f>
        <v>0</v>
      </c>
      <c r="Q320" s="223">
        <v>0</v>
      </c>
      <c r="R320" s="223">
        <f>Q320*H320</f>
        <v>0</v>
      </c>
      <c r="S320" s="223">
        <v>0</v>
      </c>
      <c r="T320" s="224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5" t="s">
        <v>143</v>
      </c>
      <c r="AT320" s="225" t="s">
        <v>138</v>
      </c>
      <c r="AU320" s="225" t="s">
        <v>79</v>
      </c>
      <c r="AY320" s="19" t="s">
        <v>136</v>
      </c>
      <c r="BE320" s="226">
        <f>IF(N320="základní",J320,0)</f>
        <v>0</v>
      </c>
      <c r="BF320" s="226">
        <f>IF(N320="snížená",J320,0)</f>
        <v>0</v>
      </c>
      <c r="BG320" s="226">
        <f>IF(N320="zákl. přenesená",J320,0)</f>
        <v>0</v>
      </c>
      <c r="BH320" s="226">
        <f>IF(N320="sníž. přenesená",J320,0)</f>
        <v>0</v>
      </c>
      <c r="BI320" s="226">
        <f>IF(N320="nulová",J320,0)</f>
        <v>0</v>
      </c>
      <c r="BJ320" s="19" t="s">
        <v>77</v>
      </c>
      <c r="BK320" s="226">
        <f>ROUND(I320*H320,2)</f>
        <v>0</v>
      </c>
      <c r="BL320" s="19" t="s">
        <v>143</v>
      </c>
      <c r="BM320" s="225" t="s">
        <v>369</v>
      </c>
    </row>
    <row r="321" s="2" customFormat="1">
      <c r="A321" s="40"/>
      <c r="B321" s="41"/>
      <c r="C321" s="42"/>
      <c r="D321" s="227" t="s">
        <v>145</v>
      </c>
      <c r="E321" s="42"/>
      <c r="F321" s="228" t="s">
        <v>370</v>
      </c>
      <c r="G321" s="42"/>
      <c r="H321" s="42"/>
      <c r="I321" s="229"/>
      <c r="J321" s="42"/>
      <c r="K321" s="42"/>
      <c r="L321" s="46"/>
      <c r="M321" s="230"/>
      <c r="N321" s="231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145</v>
      </c>
      <c r="AU321" s="19" t="s">
        <v>79</v>
      </c>
    </row>
    <row r="322" s="14" customFormat="1">
      <c r="A322" s="14"/>
      <c r="B322" s="243"/>
      <c r="C322" s="244"/>
      <c r="D322" s="234" t="s">
        <v>147</v>
      </c>
      <c r="E322" s="245" t="s">
        <v>19</v>
      </c>
      <c r="F322" s="246" t="s">
        <v>149</v>
      </c>
      <c r="G322" s="244"/>
      <c r="H322" s="247">
        <v>176.58799999999999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147</v>
      </c>
      <c r="AU322" s="253" t="s">
        <v>79</v>
      </c>
      <c r="AV322" s="14" t="s">
        <v>79</v>
      </c>
      <c r="AW322" s="14" t="s">
        <v>32</v>
      </c>
      <c r="AX322" s="14" t="s">
        <v>70</v>
      </c>
      <c r="AY322" s="253" t="s">
        <v>136</v>
      </c>
    </row>
    <row r="323" s="14" customFormat="1">
      <c r="A323" s="14"/>
      <c r="B323" s="243"/>
      <c r="C323" s="244"/>
      <c r="D323" s="234" t="s">
        <v>147</v>
      </c>
      <c r="E323" s="245" t="s">
        <v>19</v>
      </c>
      <c r="F323" s="246" t="s">
        <v>160</v>
      </c>
      <c r="G323" s="244"/>
      <c r="H323" s="247">
        <v>80.879999999999995</v>
      </c>
      <c r="I323" s="248"/>
      <c r="J323" s="244"/>
      <c r="K323" s="244"/>
      <c r="L323" s="249"/>
      <c r="M323" s="250"/>
      <c r="N323" s="251"/>
      <c r="O323" s="251"/>
      <c r="P323" s="251"/>
      <c r="Q323" s="251"/>
      <c r="R323" s="251"/>
      <c r="S323" s="251"/>
      <c r="T323" s="25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3" t="s">
        <v>147</v>
      </c>
      <c r="AU323" s="253" t="s">
        <v>79</v>
      </c>
      <c r="AV323" s="14" t="s">
        <v>79</v>
      </c>
      <c r="AW323" s="14" t="s">
        <v>32</v>
      </c>
      <c r="AX323" s="14" t="s">
        <v>70</v>
      </c>
      <c r="AY323" s="253" t="s">
        <v>136</v>
      </c>
    </row>
    <row r="324" s="16" customFormat="1">
      <c r="A324" s="16"/>
      <c r="B324" s="265"/>
      <c r="C324" s="266"/>
      <c r="D324" s="234" t="s">
        <v>147</v>
      </c>
      <c r="E324" s="267" t="s">
        <v>19</v>
      </c>
      <c r="F324" s="268" t="s">
        <v>155</v>
      </c>
      <c r="G324" s="266"/>
      <c r="H324" s="269">
        <v>257.46799999999996</v>
      </c>
      <c r="I324" s="270"/>
      <c r="J324" s="266"/>
      <c r="K324" s="266"/>
      <c r="L324" s="271"/>
      <c r="M324" s="272"/>
      <c r="N324" s="273"/>
      <c r="O324" s="273"/>
      <c r="P324" s="273"/>
      <c r="Q324" s="273"/>
      <c r="R324" s="273"/>
      <c r="S324" s="273"/>
      <c r="T324" s="274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T324" s="275" t="s">
        <v>147</v>
      </c>
      <c r="AU324" s="275" t="s">
        <v>79</v>
      </c>
      <c r="AV324" s="16" t="s">
        <v>143</v>
      </c>
      <c r="AW324" s="16" t="s">
        <v>32</v>
      </c>
      <c r="AX324" s="16" t="s">
        <v>77</v>
      </c>
      <c r="AY324" s="275" t="s">
        <v>136</v>
      </c>
    </row>
    <row r="325" s="2" customFormat="1" ht="24.15" customHeight="1">
      <c r="A325" s="40"/>
      <c r="B325" s="41"/>
      <c r="C325" s="214" t="s">
        <v>371</v>
      </c>
      <c r="D325" s="214" t="s">
        <v>138</v>
      </c>
      <c r="E325" s="215" t="s">
        <v>372</v>
      </c>
      <c r="F325" s="216" t="s">
        <v>373</v>
      </c>
      <c r="G325" s="217" t="s">
        <v>141</v>
      </c>
      <c r="H325" s="218">
        <v>257.46800000000002</v>
      </c>
      <c r="I325" s="219"/>
      <c r="J325" s="220">
        <f>ROUND(I325*H325,2)</f>
        <v>0</v>
      </c>
      <c r="K325" s="216" t="s">
        <v>142</v>
      </c>
      <c r="L325" s="46"/>
      <c r="M325" s="221" t="s">
        <v>19</v>
      </c>
      <c r="N325" s="222" t="s">
        <v>41</v>
      </c>
      <c r="O325" s="86"/>
      <c r="P325" s="223">
        <f>O325*H325</f>
        <v>0</v>
      </c>
      <c r="Q325" s="223">
        <v>0</v>
      </c>
      <c r="R325" s="223">
        <f>Q325*H325</f>
        <v>0</v>
      </c>
      <c r="S325" s="223">
        <v>0</v>
      </c>
      <c r="T325" s="224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5" t="s">
        <v>143</v>
      </c>
      <c r="AT325" s="225" t="s">
        <v>138</v>
      </c>
      <c r="AU325" s="225" t="s">
        <v>79</v>
      </c>
      <c r="AY325" s="19" t="s">
        <v>136</v>
      </c>
      <c r="BE325" s="226">
        <f>IF(N325="základní",J325,0)</f>
        <v>0</v>
      </c>
      <c r="BF325" s="226">
        <f>IF(N325="snížená",J325,0)</f>
        <v>0</v>
      </c>
      <c r="BG325" s="226">
        <f>IF(N325="zákl. přenesená",J325,0)</f>
        <v>0</v>
      </c>
      <c r="BH325" s="226">
        <f>IF(N325="sníž. přenesená",J325,0)</f>
        <v>0</v>
      </c>
      <c r="BI325" s="226">
        <f>IF(N325="nulová",J325,0)</f>
        <v>0</v>
      </c>
      <c r="BJ325" s="19" t="s">
        <v>77</v>
      </c>
      <c r="BK325" s="226">
        <f>ROUND(I325*H325,2)</f>
        <v>0</v>
      </c>
      <c r="BL325" s="19" t="s">
        <v>143</v>
      </c>
      <c r="BM325" s="225" t="s">
        <v>374</v>
      </c>
    </row>
    <row r="326" s="2" customFormat="1">
      <c r="A326" s="40"/>
      <c r="B326" s="41"/>
      <c r="C326" s="42"/>
      <c r="D326" s="227" t="s">
        <v>145</v>
      </c>
      <c r="E326" s="42"/>
      <c r="F326" s="228" t="s">
        <v>375</v>
      </c>
      <c r="G326" s="42"/>
      <c r="H326" s="42"/>
      <c r="I326" s="229"/>
      <c r="J326" s="42"/>
      <c r="K326" s="42"/>
      <c r="L326" s="46"/>
      <c r="M326" s="230"/>
      <c r="N326" s="231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145</v>
      </c>
      <c r="AU326" s="19" t="s">
        <v>79</v>
      </c>
    </row>
    <row r="327" s="14" customFormat="1">
      <c r="A327" s="14"/>
      <c r="B327" s="243"/>
      <c r="C327" s="244"/>
      <c r="D327" s="234" t="s">
        <v>147</v>
      </c>
      <c r="E327" s="245" t="s">
        <v>19</v>
      </c>
      <c r="F327" s="246" t="s">
        <v>149</v>
      </c>
      <c r="G327" s="244"/>
      <c r="H327" s="247">
        <v>176.58799999999999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147</v>
      </c>
      <c r="AU327" s="253" t="s">
        <v>79</v>
      </c>
      <c r="AV327" s="14" t="s">
        <v>79</v>
      </c>
      <c r="AW327" s="14" t="s">
        <v>32</v>
      </c>
      <c r="AX327" s="14" t="s">
        <v>70</v>
      </c>
      <c r="AY327" s="253" t="s">
        <v>136</v>
      </c>
    </row>
    <row r="328" s="14" customFormat="1">
      <c r="A328" s="14"/>
      <c r="B328" s="243"/>
      <c r="C328" s="244"/>
      <c r="D328" s="234" t="s">
        <v>147</v>
      </c>
      <c r="E328" s="245" t="s">
        <v>19</v>
      </c>
      <c r="F328" s="246" t="s">
        <v>160</v>
      </c>
      <c r="G328" s="244"/>
      <c r="H328" s="247">
        <v>80.879999999999995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3" t="s">
        <v>147</v>
      </c>
      <c r="AU328" s="253" t="s">
        <v>79</v>
      </c>
      <c r="AV328" s="14" t="s">
        <v>79</v>
      </c>
      <c r="AW328" s="14" t="s">
        <v>32</v>
      </c>
      <c r="AX328" s="14" t="s">
        <v>70</v>
      </c>
      <c r="AY328" s="253" t="s">
        <v>136</v>
      </c>
    </row>
    <row r="329" s="16" customFormat="1">
      <c r="A329" s="16"/>
      <c r="B329" s="265"/>
      <c r="C329" s="266"/>
      <c r="D329" s="234" t="s">
        <v>147</v>
      </c>
      <c r="E329" s="267" t="s">
        <v>19</v>
      </c>
      <c r="F329" s="268" t="s">
        <v>155</v>
      </c>
      <c r="G329" s="266"/>
      <c r="H329" s="269">
        <v>257.46799999999996</v>
      </c>
      <c r="I329" s="270"/>
      <c r="J329" s="266"/>
      <c r="K329" s="266"/>
      <c r="L329" s="271"/>
      <c r="M329" s="272"/>
      <c r="N329" s="273"/>
      <c r="O329" s="273"/>
      <c r="P329" s="273"/>
      <c r="Q329" s="273"/>
      <c r="R329" s="273"/>
      <c r="S329" s="273"/>
      <c r="T329" s="274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T329" s="275" t="s">
        <v>147</v>
      </c>
      <c r="AU329" s="275" t="s">
        <v>79</v>
      </c>
      <c r="AV329" s="16" t="s">
        <v>143</v>
      </c>
      <c r="AW329" s="16" t="s">
        <v>32</v>
      </c>
      <c r="AX329" s="16" t="s">
        <v>77</v>
      </c>
      <c r="AY329" s="275" t="s">
        <v>136</v>
      </c>
    </row>
    <row r="330" s="12" customFormat="1" ht="22.8" customHeight="1">
      <c r="A330" s="12"/>
      <c r="B330" s="198"/>
      <c r="C330" s="199"/>
      <c r="D330" s="200" t="s">
        <v>69</v>
      </c>
      <c r="E330" s="212" t="s">
        <v>193</v>
      </c>
      <c r="F330" s="212" t="s">
        <v>376</v>
      </c>
      <c r="G330" s="199"/>
      <c r="H330" s="199"/>
      <c r="I330" s="202"/>
      <c r="J330" s="213">
        <f>BK330</f>
        <v>0</v>
      </c>
      <c r="K330" s="199"/>
      <c r="L330" s="204"/>
      <c r="M330" s="205"/>
      <c r="N330" s="206"/>
      <c r="O330" s="206"/>
      <c r="P330" s="207">
        <f>SUM(P331:P334)</f>
        <v>0</v>
      </c>
      <c r="Q330" s="206"/>
      <c r="R330" s="207">
        <f>SUM(R331:R334)</f>
        <v>0.016200000000000003</v>
      </c>
      <c r="S330" s="206"/>
      <c r="T330" s="208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09" t="s">
        <v>77</v>
      </c>
      <c r="AT330" s="210" t="s">
        <v>69</v>
      </c>
      <c r="AU330" s="210" t="s">
        <v>77</v>
      </c>
      <c r="AY330" s="209" t="s">
        <v>136</v>
      </c>
      <c r="BK330" s="211">
        <f>SUM(BK331:BK334)</f>
        <v>0</v>
      </c>
    </row>
    <row r="331" s="2" customFormat="1" ht="16.5" customHeight="1">
      <c r="A331" s="40"/>
      <c r="B331" s="41"/>
      <c r="C331" s="214" t="s">
        <v>377</v>
      </c>
      <c r="D331" s="214" t="s">
        <v>138</v>
      </c>
      <c r="E331" s="215" t="s">
        <v>378</v>
      </c>
      <c r="F331" s="216" t="s">
        <v>379</v>
      </c>
      <c r="G331" s="217" t="s">
        <v>182</v>
      </c>
      <c r="H331" s="218">
        <v>180</v>
      </c>
      <c r="I331" s="219"/>
      <c r="J331" s="220">
        <f>ROUND(I331*H331,2)</f>
        <v>0</v>
      </c>
      <c r="K331" s="216" t="s">
        <v>142</v>
      </c>
      <c r="L331" s="46"/>
      <c r="M331" s="221" t="s">
        <v>19</v>
      </c>
      <c r="N331" s="222" t="s">
        <v>41</v>
      </c>
      <c r="O331" s="86"/>
      <c r="P331" s="223">
        <f>O331*H331</f>
        <v>0</v>
      </c>
      <c r="Q331" s="223">
        <v>9.0000000000000006E-05</v>
      </c>
      <c r="R331" s="223">
        <f>Q331*H331</f>
        <v>0.016200000000000003</v>
      </c>
      <c r="S331" s="223">
        <v>0</v>
      </c>
      <c r="T331" s="224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5" t="s">
        <v>143</v>
      </c>
      <c r="AT331" s="225" t="s">
        <v>138</v>
      </c>
      <c r="AU331" s="225" t="s">
        <v>79</v>
      </c>
      <c r="AY331" s="19" t="s">
        <v>136</v>
      </c>
      <c r="BE331" s="226">
        <f>IF(N331="základní",J331,0)</f>
        <v>0</v>
      </c>
      <c r="BF331" s="226">
        <f>IF(N331="snížená",J331,0)</f>
        <v>0</v>
      </c>
      <c r="BG331" s="226">
        <f>IF(N331="zákl. přenesená",J331,0)</f>
        <v>0</v>
      </c>
      <c r="BH331" s="226">
        <f>IF(N331="sníž. přenesená",J331,0)</f>
        <v>0</v>
      </c>
      <c r="BI331" s="226">
        <f>IF(N331="nulová",J331,0)</f>
        <v>0</v>
      </c>
      <c r="BJ331" s="19" t="s">
        <v>77</v>
      </c>
      <c r="BK331" s="226">
        <f>ROUND(I331*H331,2)</f>
        <v>0</v>
      </c>
      <c r="BL331" s="19" t="s">
        <v>143</v>
      </c>
      <c r="BM331" s="225" t="s">
        <v>380</v>
      </c>
    </row>
    <row r="332" s="2" customFormat="1">
      <c r="A332" s="40"/>
      <c r="B332" s="41"/>
      <c r="C332" s="42"/>
      <c r="D332" s="227" t="s">
        <v>145</v>
      </c>
      <c r="E332" s="42"/>
      <c r="F332" s="228" t="s">
        <v>381</v>
      </c>
      <c r="G332" s="42"/>
      <c r="H332" s="42"/>
      <c r="I332" s="229"/>
      <c r="J332" s="42"/>
      <c r="K332" s="42"/>
      <c r="L332" s="46"/>
      <c r="M332" s="230"/>
      <c r="N332" s="231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145</v>
      </c>
      <c r="AU332" s="19" t="s">
        <v>79</v>
      </c>
    </row>
    <row r="333" s="14" customFormat="1">
      <c r="A333" s="14"/>
      <c r="B333" s="243"/>
      <c r="C333" s="244"/>
      <c r="D333" s="234" t="s">
        <v>147</v>
      </c>
      <c r="E333" s="245" t="s">
        <v>19</v>
      </c>
      <c r="F333" s="246" t="s">
        <v>382</v>
      </c>
      <c r="G333" s="244"/>
      <c r="H333" s="247">
        <v>180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3" t="s">
        <v>147</v>
      </c>
      <c r="AU333" s="253" t="s">
        <v>79</v>
      </c>
      <c r="AV333" s="14" t="s">
        <v>79</v>
      </c>
      <c r="AW333" s="14" t="s">
        <v>32</v>
      </c>
      <c r="AX333" s="14" t="s">
        <v>70</v>
      </c>
      <c r="AY333" s="253" t="s">
        <v>136</v>
      </c>
    </row>
    <row r="334" s="16" customFormat="1">
      <c r="A334" s="16"/>
      <c r="B334" s="265"/>
      <c r="C334" s="266"/>
      <c r="D334" s="234" t="s">
        <v>147</v>
      </c>
      <c r="E334" s="267" t="s">
        <v>19</v>
      </c>
      <c r="F334" s="268" t="s">
        <v>155</v>
      </c>
      <c r="G334" s="266"/>
      <c r="H334" s="269">
        <v>180</v>
      </c>
      <c r="I334" s="270"/>
      <c r="J334" s="266"/>
      <c r="K334" s="266"/>
      <c r="L334" s="271"/>
      <c r="M334" s="272"/>
      <c r="N334" s="273"/>
      <c r="O334" s="273"/>
      <c r="P334" s="273"/>
      <c r="Q334" s="273"/>
      <c r="R334" s="273"/>
      <c r="S334" s="273"/>
      <c r="T334" s="274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75" t="s">
        <v>147</v>
      </c>
      <c r="AU334" s="275" t="s">
        <v>79</v>
      </c>
      <c r="AV334" s="16" t="s">
        <v>143</v>
      </c>
      <c r="AW334" s="16" t="s">
        <v>32</v>
      </c>
      <c r="AX334" s="16" t="s">
        <v>77</v>
      </c>
      <c r="AY334" s="275" t="s">
        <v>136</v>
      </c>
    </row>
    <row r="335" s="12" customFormat="1" ht="22.8" customHeight="1">
      <c r="A335" s="12"/>
      <c r="B335" s="198"/>
      <c r="C335" s="199"/>
      <c r="D335" s="200" t="s">
        <v>69</v>
      </c>
      <c r="E335" s="212" t="s">
        <v>383</v>
      </c>
      <c r="F335" s="212" t="s">
        <v>384</v>
      </c>
      <c r="G335" s="199"/>
      <c r="H335" s="199"/>
      <c r="I335" s="202"/>
      <c r="J335" s="213">
        <f>BK335</f>
        <v>0</v>
      </c>
      <c r="K335" s="199"/>
      <c r="L335" s="204"/>
      <c r="M335" s="205"/>
      <c r="N335" s="206"/>
      <c r="O335" s="206"/>
      <c r="P335" s="207">
        <f>SUM(P336:P341)</f>
        <v>0</v>
      </c>
      <c r="Q335" s="206"/>
      <c r="R335" s="207">
        <f>SUM(R336:R341)</f>
        <v>0.1875</v>
      </c>
      <c r="S335" s="206"/>
      <c r="T335" s="208">
        <f>SUM(T336:T341)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09" t="s">
        <v>77</v>
      </c>
      <c r="AT335" s="210" t="s">
        <v>69</v>
      </c>
      <c r="AU335" s="210" t="s">
        <v>77</v>
      </c>
      <c r="AY335" s="209" t="s">
        <v>136</v>
      </c>
      <c r="BK335" s="211">
        <f>SUM(BK336:BK341)</f>
        <v>0</v>
      </c>
    </row>
    <row r="336" s="2" customFormat="1" ht="24.15" customHeight="1">
      <c r="A336" s="40"/>
      <c r="B336" s="41"/>
      <c r="C336" s="214" t="s">
        <v>385</v>
      </c>
      <c r="D336" s="214" t="s">
        <v>138</v>
      </c>
      <c r="E336" s="215" t="s">
        <v>386</v>
      </c>
      <c r="F336" s="216" t="s">
        <v>387</v>
      </c>
      <c r="G336" s="217" t="s">
        <v>182</v>
      </c>
      <c r="H336" s="218">
        <v>360</v>
      </c>
      <c r="I336" s="219"/>
      <c r="J336" s="220">
        <f>ROUND(I336*H336,2)</f>
        <v>0</v>
      </c>
      <c r="K336" s="216" t="s">
        <v>19</v>
      </c>
      <c r="L336" s="46"/>
      <c r="M336" s="221" t="s">
        <v>19</v>
      </c>
      <c r="N336" s="222" t="s">
        <v>41</v>
      </c>
      <c r="O336" s="86"/>
      <c r="P336" s="223">
        <f>O336*H336</f>
        <v>0</v>
      </c>
      <c r="Q336" s="223">
        <v>0.00050000000000000001</v>
      </c>
      <c r="R336" s="223">
        <f>Q336*H336</f>
        <v>0.17999999999999999</v>
      </c>
      <c r="S336" s="223">
        <v>0</v>
      </c>
      <c r="T336" s="224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5" t="s">
        <v>143</v>
      </c>
      <c r="AT336" s="225" t="s">
        <v>138</v>
      </c>
      <c r="AU336" s="225" t="s">
        <v>79</v>
      </c>
      <c r="AY336" s="19" t="s">
        <v>136</v>
      </c>
      <c r="BE336" s="226">
        <f>IF(N336="základní",J336,0)</f>
        <v>0</v>
      </c>
      <c r="BF336" s="226">
        <f>IF(N336="snížená",J336,0)</f>
        <v>0</v>
      </c>
      <c r="BG336" s="226">
        <f>IF(N336="zákl. přenesená",J336,0)</f>
        <v>0</v>
      </c>
      <c r="BH336" s="226">
        <f>IF(N336="sníž. přenesená",J336,0)</f>
        <v>0</v>
      </c>
      <c r="BI336" s="226">
        <f>IF(N336="nulová",J336,0)</f>
        <v>0</v>
      </c>
      <c r="BJ336" s="19" t="s">
        <v>77</v>
      </c>
      <c r="BK336" s="226">
        <f>ROUND(I336*H336,2)</f>
        <v>0</v>
      </c>
      <c r="BL336" s="19" t="s">
        <v>143</v>
      </c>
      <c r="BM336" s="225" t="s">
        <v>388</v>
      </c>
    </row>
    <row r="337" s="14" customFormat="1">
      <c r="A337" s="14"/>
      <c r="B337" s="243"/>
      <c r="C337" s="244"/>
      <c r="D337" s="234" t="s">
        <v>147</v>
      </c>
      <c r="E337" s="245" t="s">
        <v>19</v>
      </c>
      <c r="F337" s="246" t="s">
        <v>389</v>
      </c>
      <c r="G337" s="244"/>
      <c r="H337" s="247">
        <v>360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3" t="s">
        <v>147</v>
      </c>
      <c r="AU337" s="253" t="s">
        <v>79</v>
      </c>
      <c r="AV337" s="14" t="s">
        <v>79</v>
      </c>
      <c r="AW337" s="14" t="s">
        <v>32</v>
      </c>
      <c r="AX337" s="14" t="s">
        <v>70</v>
      </c>
      <c r="AY337" s="253" t="s">
        <v>136</v>
      </c>
    </row>
    <row r="338" s="16" customFormat="1">
      <c r="A338" s="16"/>
      <c r="B338" s="265"/>
      <c r="C338" s="266"/>
      <c r="D338" s="234" t="s">
        <v>147</v>
      </c>
      <c r="E338" s="267" t="s">
        <v>19</v>
      </c>
      <c r="F338" s="268" t="s">
        <v>155</v>
      </c>
      <c r="G338" s="266"/>
      <c r="H338" s="269">
        <v>360</v>
      </c>
      <c r="I338" s="270"/>
      <c r="J338" s="266"/>
      <c r="K338" s="266"/>
      <c r="L338" s="271"/>
      <c r="M338" s="272"/>
      <c r="N338" s="273"/>
      <c r="O338" s="273"/>
      <c r="P338" s="273"/>
      <c r="Q338" s="273"/>
      <c r="R338" s="273"/>
      <c r="S338" s="273"/>
      <c r="T338" s="274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T338" s="275" t="s">
        <v>147</v>
      </c>
      <c r="AU338" s="275" t="s">
        <v>79</v>
      </c>
      <c r="AV338" s="16" t="s">
        <v>143</v>
      </c>
      <c r="AW338" s="16" t="s">
        <v>32</v>
      </c>
      <c r="AX338" s="16" t="s">
        <v>77</v>
      </c>
      <c r="AY338" s="275" t="s">
        <v>136</v>
      </c>
    </row>
    <row r="339" s="2" customFormat="1" ht="21.75" customHeight="1">
      <c r="A339" s="40"/>
      <c r="B339" s="41"/>
      <c r="C339" s="214" t="s">
        <v>390</v>
      </c>
      <c r="D339" s="214" t="s">
        <v>138</v>
      </c>
      <c r="E339" s="215" t="s">
        <v>391</v>
      </c>
      <c r="F339" s="216" t="s">
        <v>392</v>
      </c>
      <c r="G339" s="217" t="s">
        <v>393</v>
      </c>
      <c r="H339" s="218">
        <v>15</v>
      </c>
      <c r="I339" s="219"/>
      <c r="J339" s="220">
        <f>ROUND(I339*H339,2)</f>
        <v>0</v>
      </c>
      <c r="K339" s="216" t="s">
        <v>19</v>
      </c>
      <c r="L339" s="46"/>
      <c r="M339" s="221" t="s">
        <v>19</v>
      </c>
      <c r="N339" s="222" t="s">
        <v>41</v>
      </c>
      <c r="O339" s="86"/>
      <c r="P339" s="223">
        <f>O339*H339</f>
        <v>0</v>
      </c>
      <c r="Q339" s="223">
        <v>0.00050000000000000001</v>
      </c>
      <c r="R339" s="223">
        <f>Q339*H339</f>
        <v>0.0074999999999999997</v>
      </c>
      <c r="S339" s="223">
        <v>0</v>
      </c>
      <c r="T339" s="224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5" t="s">
        <v>143</v>
      </c>
      <c r="AT339" s="225" t="s">
        <v>138</v>
      </c>
      <c r="AU339" s="225" t="s">
        <v>79</v>
      </c>
      <c r="AY339" s="19" t="s">
        <v>136</v>
      </c>
      <c r="BE339" s="226">
        <f>IF(N339="základní",J339,0)</f>
        <v>0</v>
      </c>
      <c r="BF339" s="226">
        <f>IF(N339="snížená",J339,0)</f>
        <v>0</v>
      </c>
      <c r="BG339" s="226">
        <f>IF(N339="zákl. přenesená",J339,0)</f>
        <v>0</v>
      </c>
      <c r="BH339" s="226">
        <f>IF(N339="sníž. přenesená",J339,0)</f>
        <v>0</v>
      </c>
      <c r="BI339" s="226">
        <f>IF(N339="nulová",J339,0)</f>
        <v>0</v>
      </c>
      <c r="BJ339" s="19" t="s">
        <v>77</v>
      </c>
      <c r="BK339" s="226">
        <f>ROUND(I339*H339,2)</f>
        <v>0</v>
      </c>
      <c r="BL339" s="19" t="s">
        <v>143</v>
      </c>
      <c r="BM339" s="225" t="s">
        <v>394</v>
      </c>
    </row>
    <row r="340" s="14" customFormat="1">
      <c r="A340" s="14"/>
      <c r="B340" s="243"/>
      <c r="C340" s="244"/>
      <c r="D340" s="234" t="s">
        <v>147</v>
      </c>
      <c r="E340" s="245" t="s">
        <v>19</v>
      </c>
      <c r="F340" s="246" t="s">
        <v>395</v>
      </c>
      <c r="G340" s="244"/>
      <c r="H340" s="247">
        <v>15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3" t="s">
        <v>147</v>
      </c>
      <c r="AU340" s="253" t="s">
        <v>79</v>
      </c>
      <c r="AV340" s="14" t="s">
        <v>79</v>
      </c>
      <c r="AW340" s="14" t="s">
        <v>32</v>
      </c>
      <c r="AX340" s="14" t="s">
        <v>70</v>
      </c>
      <c r="AY340" s="253" t="s">
        <v>136</v>
      </c>
    </row>
    <row r="341" s="16" customFormat="1">
      <c r="A341" s="16"/>
      <c r="B341" s="265"/>
      <c r="C341" s="266"/>
      <c r="D341" s="234" t="s">
        <v>147</v>
      </c>
      <c r="E341" s="267" t="s">
        <v>19</v>
      </c>
      <c r="F341" s="268" t="s">
        <v>155</v>
      </c>
      <c r="G341" s="266"/>
      <c r="H341" s="269">
        <v>15</v>
      </c>
      <c r="I341" s="270"/>
      <c r="J341" s="266"/>
      <c r="K341" s="266"/>
      <c r="L341" s="271"/>
      <c r="M341" s="272"/>
      <c r="N341" s="273"/>
      <c r="O341" s="273"/>
      <c r="P341" s="273"/>
      <c r="Q341" s="273"/>
      <c r="R341" s="273"/>
      <c r="S341" s="273"/>
      <c r="T341" s="274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T341" s="275" t="s">
        <v>147</v>
      </c>
      <c r="AU341" s="275" t="s">
        <v>79</v>
      </c>
      <c r="AV341" s="16" t="s">
        <v>143</v>
      </c>
      <c r="AW341" s="16" t="s">
        <v>32</v>
      </c>
      <c r="AX341" s="16" t="s">
        <v>77</v>
      </c>
      <c r="AY341" s="275" t="s">
        <v>136</v>
      </c>
    </row>
    <row r="342" s="12" customFormat="1" ht="22.8" customHeight="1">
      <c r="A342" s="12"/>
      <c r="B342" s="198"/>
      <c r="C342" s="199"/>
      <c r="D342" s="200" t="s">
        <v>69</v>
      </c>
      <c r="E342" s="212" t="s">
        <v>199</v>
      </c>
      <c r="F342" s="212" t="s">
        <v>396</v>
      </c>
      <c r="G342" s="199"/>
      <c r="H342" s="199"/>
      <c r="I342" s="202"/>
      <c r="J342" s="213">
        <f>BK342</f>
        <v>0</v>
      </c>
      <c r="K342" s="199"/>
      <c r="L342" s="204"/>
      <c r="M342" s="205"/>
      <c r="N342" s="206"/>
      <c r="O342" s="206"/>
      <c r="P342" s="207">
        <f>SUM(P343:P352)</f>
        <v>0</v>
      </c>
      <c r="Q342" s="206"/>
      <c r="R342" s="207">
        <f>SUM(R343:R352)</f>
        <v>0.0099668139999999992</v>
      </c>
      <c r="S342" s="206"/>
      <c r="T342" s="208">
        <f>SUM(T343:T352)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09" t="s">
        <v>77</v>
      </c>
      <c r="AT342" s="210" t="s">
        <v>69</v>
      </c>
      <c r="AU342" s="210" t="s">
        <v>77</v>
      </c>
      <c r="AY342" s="209" t="s">
        <v>136</v>
      </c>
      <c r="BK342" s="211">
        <f>SUM(BK343:BK352)</f>
        <v>0</v>
      </c>
    </row>
    <row r="343" s="2" customFormat="1" ht="21.75" customHeight="1">
      <c r="A343" s="40"/>
      <c r="B343" s="41"/>
      <c r="C343" s="214" t="s">
        <v>397</v>
      </c>
      <c r="D343" s="214" t="s">
        <v>138</v>
      </c>
      <c r="E343" s="215" t="s">
        <v>398</v>
      </c>
      <c r="F343" s="216" t="s">
        <v>399</v>
      </c>
      <c r="G343" s="217" t="s">
        <v>182</v>
      </c>
      <c r="H343" s="218">
        <v>28.600000000000001</v>
      </c>
      <c r="I343" s="219"/>
      <c r="J343" s="220">
        <f>ROUND(I343*H343,2)</f>
        <v>0</v>
      </c>
      <c r="K343" s="216" t="s">
        <v>142</v>
      </c>
      <c r="L343" s="46"/>
      <c r="M343" s="221" t="s">
        <v>19</v>
      </c>
      <c r="N343" s="222" t="s">
        <v>41</v>
      </c>
      <c r="O343" s="86"/>
      <c r="P343" s="223">
        <f>O343*H343</f>
        <v>0</v>
      </c>
      <c r="Q343" s="223">
        <v>7.5900000000000002E-06</v>
      </c>
      <c r="R343" s="223">
        <f>Q343*H343</f>
        <v>0.00021707400000000002</v>
      </c>
      <c r="S343" s="223">
        <v>0</v>
      </c>
      <c r="T343" s="224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5" t="s">
        <v>143</v>
      </c>
      <c r="AT343" s="225" t="s">
        <v>138</v>
      </c>
      <c r="AU343" s="225" t="s">
        <v>79</v>
      </c>
      <c r="AY343" s="19" t="s">
        <v>136</v>
      </c>
      <c r="BE343" s="226">
        <f>IF(N343="základní",J343,0)</f>
        <v>0</v>
      </c>
      <c r="BF343" s="226">
        <f>IF(N343="snížená",J343,0)</f>
        <v>0</v>
      </c>
      <c r="BG343" s="226">
        <f>IF(N343="zákl. přenesená",J343,0)</f>
        <v>0</v>
      </c>
      <c r="BH343" s="226">
        <f>IF(N343="sníž. přenesená",J343,0)</f>
        <v>0</v>
      </c>
      <c r="BI343" s="226">
        <f>IF(N343="nulová",J343,0)</f>
        <v>0</v>
      </c>
      <c r="BJ343" s="19" t="s">
        <v>77</v>
      </c>
      <c r="BK343" s="226">
        <f>ROUND(I343*H343,2)</f>
        <v>0</v>
      </c>
      <c r="BL343" s="19" t="s">
        <v>143</v>
      </c>
      <c r="BM343" s="225" t="s">
        <v>400</v>
      </c>
    </row>
    <row r="344" s="2" customFormat="1">
      <c r="A344" s="40"/>
      <c r="B344" s="41"/>
      <c r="C344" s="42"/>
      <c r="D344" s="227" t="s">
        <v>145</v>
      </c>
      <c r="E344" s="42"/>
      <c r="F344" s="228" t="s">
        <v>401</v>
      </c>
      <c r="G344" s="42"/>
      <c r="H344" s="42"/>
      <c r="I344" s="229"/>
      <c r="J344" s="42"/>
      <c r="K344" s="42"/>
      <c r="L344" s="46"/>
      <c r="M344" s="230"/>
      <c r="N344" s="231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145</v>
      </c>
      <c r="AU344" s="19" t="s">
        <v>79</v>
      </c>
    </row>
    <row r="345" s="14" customFormat="1">
      <c r="A345" s="14"/>
      <c r="B345" s="243"/>
      <c r="C345" s="244"/>
      <c r="D345" s="234" t="s">
        <v>147</v>
      </c>
      <c r="E345" s="245" t="s">
        <v>19</v>
      </c>
      <c r="F345" s="246" t="s">
        <v>402</v>
      </c>
      <c r="G345" s="244"/>
      <c r="H345" s="247">
        <v>28.600000000000001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147</v>
      </c>
      <c r="AU345" s="253" t="s">
        <v>79</v>
      </c>
      <c r="AV345" s="14" t="s">
        <v>79</v>
      </c>
      <c r="AW345" s="14" t="s">
        <v>32</v>
      </c>
      <c r="AX345" s="14" t="s">
        <v>70</v>
      </c>
      <c r="AY345" s="253" t="s">
        <v>136</v>
      </c>
    </row>
    <row r="346" s="16" customFormat="1">
      <c r="A346" s="16"/>
      <c r="B346" s="265"/>
      <c r="C346" s="266"/>
      <c r="D346" s="234" t="s">
        <v>147</v>
      </c>
      <c r="E346" s="267" t="s">
        <v>19</v>
      </c>
      <c r="F346" s="268" t="s">
        <v>155</v>
      </c>
      <c r="G346" s="266"/>
      <c r="H346" s="269">
        <v>28.600000000000001</v>
      </c>
      <c r="I346" s="270"/>
      <c r="J346" s="266"/>
      <c r="K346" s="266"/>
      <c r="L346" s="271"/>
      <c r="M346" s="272"/>
      <c r="N346" s="273"/>
      <c r="O346" s="273"/>
      <c r="P346" s="273"/>
      <c r="Q346" s="273"/>
      <c r="R346" s="273"/>
      <c r="S346" s="273"/>
      <c r="T346" s="274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T346" s="275" t="s">
        <v>147</v>
      </c>
      <c r="AU346" s="275" t="s">
        <v>79</v>
      </c>
      <c r="AV346" s="16" t="s">
        <v>143</v>
      </c>
      <c r="AW346" s="16" t="s">
        <v>32</v>
      </c>
      <c r="AX346" s="16" t="s">
        <v>77</v>
      </c>
      <c r="AY346" s="275" t="s">
        <v>136</v>
      </c>
    </row>
    <row r="347" s="2" customFormat="1" ht="24.15" customHeight="1">
      <c r="A347" s="40"/>
      <c r="B347" s="41"/>
      <c r="C347" s="214" t="s">
        <v>403</v>
      </c>
      <c r="D347" s="214" t="s">
        <v>138</v>
      </c>
      <c r="E347" s="215" t="s">
        <v>404</v>
      </c>
      <c r="F347" s="216" t="s">
        <v>405</v>
      </c>
      <c r="G347" s="217" t="s">
        <v>182</v>
      </c>
      <c r="H347" s="218">
        <v>28.600000000000001</v>
      </c>
      <c r="I347" s="219"/>
      <c r="J347" s="220">
        <f>ROUND(I347*H347,2)</f>
        <v>0</v>
      </c>
      <c r="K347" s="216" t="s">
        <v>142</v>
      </c>
      <c r="L347" s="46"/>
      <c r="M347" s="221" t="s">
        <v>19</v>
      </c>
      <c r="N347" s="222" t="s">
        <v>41</v>
      </c>
      <c r="O347" s="86"/>
      <c r="P347" s="223">
        <f>O347*H347</f>
        <v>0</v>
      </c>
      <c r="Q347" s="223">
        <v>0.00034089999999999999</v>
      </c>
      <c r="R347" s="223">
        <f>Q347*H347</f>
        <v>0.0097497399999999998</v>
      </c>
      <c r="S347" s="223">
        <v>0</v>
      </c>
      <c r="T347" s="224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5" t="s">
        <v>143</v>
      </c>
      <c r="AT347" s="225" t="s">
        <v>138</v>
      </c>
      <c r="AU347" s="225" t="s">
        <v>79</v>
      </c>
      <c r="AY347" s="19" t="s">
        <v>136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19" t="s">
        <v>77</v>
      </c>
      <c r="BK347" s="226">
        <f>ROUND(I347*H347,2)</f>
        <v>0</v>
      </c>
      <c r="BL347" s="19" t="s">
        <v>143</v>
      </c>
      <c r="BM347" s="225" t="s">
        <v>406</v>
      </c>
    </row>
    <row r="348" s="2" customFormat="1">
      <c r="A348" s="40"/>
      <c r="B348" s="41"/>
      <c r="C348" s="42"/>
      <c r="D348" s="227" t="s">
        <v>145</v>
      </c>
      <c r="E348" s="42"/>
      <c r="F348" s="228" t="s">
        <v>407</v>
      </c>
      <c r="G348" s="42"/>
      <c r="H348" s="42"/>
      <c r="I348" s="229"/>
      <c r="J348" s="42"/>
      <c r="K348" s="42"/>
      <c r="L348" s="46"/>
      <c r="M348" s="230"/>
      <c r="N348" s="231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145</v>
      </c>
      <c r="AU348" s="19" t="s">
        <v>79</v>
      </c>
    </row>
    <row r="349" s="2" customFormat="1" ht="16.5" customHeight="1">
      <c r="A349" s="40"/>
      <c r="B349" s="41"/>
      <c r="C349" s="214" t="s">
        <v>408</v>
      </c>
      <c r="D349" s="214" t="s">
        <v>138</v>
      </c>
      <c r="E349" s="215" t="s">
        <v>409</v>
      </c>
      <c r="F349" s="216" t="s">
        <v>410</v>
      </c>
      <c r="G349" s="217" t="s">
        <v>182</v>
      </c>
      <c r="H349" s="218">
        <v>134.80000000000001</v>
      </c>
      <c r="I349" s="219"/>
      <c r="J349" s="220">
        <f>ROUND(I349*H349,2)</f>
        <v>0</v>
      </c>
      <c r="K349" s="216" t="s">
        <v>142</v>
      </c>
      <c r="L349" s="46"/>
      <c r="M349" s="221" t="s">
        <v>19</v>
      </c>
      <c r="N349" s="222" t="s">
        <v>41</v>
      </c>
      <c r="O349" s="86"/>
      <c r="P349" s="223">
        <f>O349*H349</f>
        <v>0</v>
      </c>
      <c r="Q349" s="223">
        <v>0</v>
      </c>
      <c r="R349" s="223">
        <f>Q349*H349</f>
        <v>0</v>
      </c>
      <c r="S349" s="223">
        <v>0</v>
      </c>
      <c r="T349" s="224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5" t="s">
        <v>143</v>
      </c>
      <c r="AT349" s="225" t="s">
        <v>138</v>
      </c>
      <c r="AU349" s="225" t="s">
        <v>79</v>
      </c>
      <c r="AY349" s="19" t="s">
        <v>136</v>
      </c>
      <c r="BE349" s="226">
        <f>IF(N349="základní",J349,0)</f>
        <v>0</v>
      </c>
      <c r="BF349" s="226">
        <f>IF(N349="snížená",J349,0)</f>
        <v>0</v>
      </c>
      <c r="BG349" s="226">
        <f>IF(N349="zákl. přenesená",J349,0)</f>
        <v>0</v>
      </c>
      <c r="BH349" s="226">
        <f>IF(N349="sníž. přenesená",J349,0)</f>
        <v>0</v>
      </c>
      <c r="BI349" s="226">
        <f>IF(N349="nulová",J349,0)</f>
        <v>0</v>
      </c>
      <c r="BJ349" s="19" t="s">
        <v>77</v>
      </c>
      <c r="BK349" s="226">
        <f>ROUND(I349*H349,2)</f>
        <v>0</v>
      </c>
      <c r="BL349" s="19" t="s">
        <v>143</v>
      </c>
      <c r="BM349" s="225" t="s">
        <v>411</v>
      </c>
    </row>
    <row r="350" s="2" customFormat="1">
      <c r="A350" s="40"/>
      <c r="B350" s="41"/>
      <c r="C350" s="42"/>
      <c r="D350" s="227" t="s">
        <v>145</v>
      </c>
      <c r="E350" s="42"/>
      <c r="F350" s="228" t="s">
        <v>412</v>
      </c>
      <c r="G350" s="42"/>
      <c r="H350" s="42"/>
      <c r="I350" s="229"/>
      <c r="J350" s="42"/>
      <c r="K350" s="42"/>
      <c r="L350" s="46"/>
      <c r="M350" s="230"/>
      <c r="N350" s="231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145</v>
      </c>
      <c r="AU350" s="19" t="s">
        <v>79</v>
      </c>
    </row>
    <row r="351" s="14" customFormat="1">
      <c r="A351" s="14"/>
      <c r="B351" s="243"/>
      <c r="C351" s="244"/>
      <c r="D351" s="234" t="s">
        <v>147</v>
      </c>
      <c r="E351" s="245" t="s">
        <v>19</v>
      </c>
      <c r="F351" s="246" t="s">
        <v>413</v>
      </c>
      <c r="G351" s="244"/>
      <c r="H351" s="247">
        <v>134.80000000000001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3" t="s">
        <v>147</v>
      </c>
      <c r="AU351" s="253" t="s">
        <v>79</v>
      </c>
      <c r="AV351" s="14" t="s">
        <v>79</v>
      </c>
      <c r="AW351" s="14" t="s">
        <v>32</v>
      </c>
      <c r="AX351" s="14" t="s">
        <v>70</v>
      </c>
      <c r="AY351" s="253" t="s">
        <v>136</v>
      </c>
    </row>
    <row r="352" s="16" customFormat="1">
      <c r="A352" s="16"/>
      <c r="B352" s="265"/>
      <c r="C352" s="266"/>
      <c r="D352" s="234" t="s">
        <v>147</v>
      </c>
      <c r="E352" s="267" t="s">
        <v>19</v>
      </c>
      <c r="F352" s="268" t="s">
        <v>155</v>
      </c>
      <c r="G352" s="266"/>
      <c r="H352" s="269">
        <v>134.80000000000001</v>
      </c>
      <c r="I352" s="270"/>
      <c r="J352" s="266"/>
      <c r="K352" s="266"/>
      <c r="L352" s="271"/>
      <c r="M352" s="272"/>
      <c r="N352" s="273"/>
      <c r="O352" s="273"/>
      <c r="P352" s="273"/>
      <c r="Q352" s="273"/>
      <c r="R352" s="273"/>
      <c r="S352" s="273"/>
      <c r="T352" s="274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T352" s="275" t="s">
        <v>147</v>
      </c>
      <c r="AU352" s="275" t="s">
        <v>79</v>
      </c>
      <c r="AV352" s="16" t="s">
        <v>143</v>
      </c>
      <c r="AW352" s="16" t="s">
        <v>32</v>
      </c>
      <c r="AX352" s="16" t="s">
        <v>77</v>
      </c>
      <c r="AY352" s="275" t="s">
        <v>136</v>
      </c>
    </row>
    <row r="353" s="12" customFormat="1" ht="22.8" customHeight="1">
      <c r="A353" s="12"/>
      <c r="B353" s="198"/>
      <c r="C353" s="199"/>
      <c r="D353" s="200" t="s">
        <v>69</v>
      </c>
      <c r="E353" s="212" t="s">
        <v>414</v>
      </c>
      <c r="F353" s="212" t="s">
        <v>415</v>
      </c>
      <c r="G353" s="199"/>
      <c r="H353" s="199"/>
      <c r="I353" s="202"/>
      <c r="J353" s="213">
        <f>BK353</f>
        <v>0</v>
      </c>
      <c r="K353" s="199"/>
      <c r="L353" s="204"/>
      <c r="M353" s="205"/>
      <c r="N353" s="206"/>
      <c r="O353" s="206"/>
      <c r="P353" s="207">
        <f>SUM(P354:P376)</f>
        <v>0</v>
      </c>
      <c r="Q353" s="206"/>
      <c r="R353" s="207">
        <f>SUM(R354:R376)</f>
        <v>0</v>
      </c>
      <c r="S353" s="206"/>
      <c r="T353" s="208">
        <f>SUM(T354:T376)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9" t="s">
        <v>77</v>
      </c>
      <c r="AT353" s="210" t="s">
        <v>69</v>
      </c>
      <c r="AU353" s="210" t="s">
        <v>77</v>
      </c>
      <c r="AY353" s="209" t="s">
        <v>136</v>
      </c>
      <c r="BK353" s="211">
        <f>SUM(BK354:BK376)</f>
        <v>0</v>
      </c>
    </row>
    <row r="354" s="2" customFormat="1" ht="24.15" customHeight="1">
      <c r="A354" s="40"/>
      <c r="B354" s="41"/>
      <c r="C354" s="214" t="s">
        <v>416</v>
      </c>
      <c r="D354" s="214" t="s">
        <v>138</v>
      </c>
      <c r="E354" s="215" t="s">
        <v>417</v>
      </c>
      <c r="F354" s="216" t="s">
        <v>418</v>
      </c>
      <c r="G354" s="217" t="s">
        <v>280</v>
      </c>
      <c r="H354" s="218">
        <v>321.505</v>
      </c>
      <c r="I354" s="219"/>
      <c r="J354" s="220">
        <f>ROUND(I354*H354,2)</f>
        <v>0</v>
      </c>
      <c r="K354" s="216" t="s">
        <v>142</v>
      </c>
      <c r="L354" s="46"/>
      <c r="M354" s="221" t="s">
        <v>19</v>
      </c>
      <c r="N354" s="222" t="s">
        <v>41</v>
      </c>
      <c r="O354" s="86"/>
      <c r="P354" s="223">
        <f>O354*H354</f>
        <v>0</v>
      </c>
      <c r="Q354" s="223">
        <v>0</v>
      </c>
      <c r="R354" s="223">
        <f>Q354*H354</f>
        <v>0</v>
      </c>
      <c r="S354" s="223">
        <v>0</v>
      </c>
      <c r="T354" s="224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5" t="s">
        <v>143</v>
      </c>
      <c r="AT354" s="225" t="s">
        <v>138</v>
      </c>
      <c r="AU354" s="225" t="s">
        <v>79</v>
      </c>
      <c r="AY354" s="19" t="s">
        <v>136</v>
      </c>
      <c r="BE354" s="226">
        <f>IF(N354="základní",J354,0)</f>
        <v>0</v>
      </c>
      <c r="BF354" s="226">
        <f>IF(N354="snížená",J354,0)</f>
        <v>0</v>
      </c>
      <c r="BG354" s="226">
        <f>IF(N354="zákl. přenesená",J354,0)</f>
        <v>0</v>
      </c>
      <c r="BH354" s="226">
        <f>IF(N354="sníž. přenesená",J354,0)</f>
        <v>0</v>
      </c>
      <c r="BI354" s="226">
        <f>IF(N354="nulová",J354,0)</f>
        <v>0</v>
      </c>
      <c r="BJ354" s="19" t="s">
        <v>77</v>
      </c>
      <c r="BK354" s="226">
        <f>ROUND(I354*H354,2)</f>
        <v>0</v>
      </c>
      <c r="BL354" s="19" t="s">
        <v>143</v>
      </c>
      <c r="BM354" s="225" t="s">
        <v>419</v>
      </c>
    </row>
    <row r="355" s="2" customFormat="1">
      <c r="A355" s="40"/>
      <c r="B355" s="41"/>
      <c r="C355" s="42"/>
      <c r="D355" s="227" t="s">
        <v>145</v>
      </c>
      <c r="E355" s="42"/>
      <c r="F355" s="228" t="s">
        <v>420</v>
      </c>
      <c r="G355" s="42"/>
      <c r="H355" s="42"/>
      <c r="I355" s="229"/>
      <c r="J355" s="42"/>
      <c r="K355" s="42"/>
      <c r="L355" s="46"/>
      <c r="M355" s="230"/>
      <c r="N355" s="231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145</v>
      </c>
      <c r="AU355" s="19" t="s">
        <v>79</v>
      </c>
    </row>
    <row r="356" s="13" customFormat="1">
      <c r="A356" s="13"/>
      <c r="B356" s="232"/>
      <c r="C356" s="233"/>
      <c r="D356" s="234" t="s">
        <v>147</v>
      </c>
      <c r="E356" s="235" t="s">
        <v>19</v>
      </c>
      <c r="F356" s="236" t="s">
        <v>421</v>
      </c>
      <c r="G356" s="233"/>
      <c r="H356" s="235" t="s">
        <v>19</v>
      </c>
      <c r="I356" s="237"/>
      <c r="J356" s="233"/>
      <c r="K356" s="233"/>
      <c r="L356" s="238"/>
      <c r="M356" s="239"/>
      <c r="N356" s="240"/>
      <c r="O356" s="240"/>
      <c r="P356" s="240"/>
      <c r="Q356" s="240"/>
      <c r="R356" s="240"/>
      <c r="S356" s="240"/>
      <c r="T356" s="24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2" t="s">
        <v>147</v>
      </c>
      <c r="AU356" s="242" t="s">
        <v>79</v>
      </c>
      <c r="AV356" s="13" t="s">
        <v>77</v>
      </c>
      <c r="AW356" s="13" t="s">
        <v>32</v>
      </c>
      <c r="AX356" s="13" t="s">
        <v>70</v>
      </c>
      <c r="AY356" s="242" t="s">
        <v>136</v>
      </c>
    </row>
    <row r="357" s="14" customFormat="1">
      <c r="A357" s="14"/>
      <c r="B357" s="243"/>
      <c r="C357" s="244"/>
      <c r="D357" s="234" t="s">
        <v>147</v>
      </c>
      <c r="E357" s="245" t="s">
        <v>19</v>
      </c>
      <c r="F357" s="246" t="s">
        <v>422</v>
      </c>
      <c r="G357" s="244"/>
      <c r="H357" s="247">
        <v>129.411</v>
      </c>
      <c r="I357" s="248"/>
      <c r="J357" s="244"/>
      <c r="K357" s="244"/>
      <c r="L357" s="249"/>
      <c r="M357" s="250"/>
      <c r="N357" s="251"/>
      <c r="O357" s="251"/>
      <c r="P357" s="251"/>
      <c r="Q357" s="251"/>
      <c r="R357" s="251"/>
      <c r="S357" s="251"/>
      <c r="T357" s="252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3" t="s">
        <v>147</v>
      </c>
      <c r="AU357" s="253" t="s">
        <v>79</v>
      </c>
      <c r="AV357" s="14" t="s">
        <v>79</v>
      </c>
      <c r="AW357" s="14" t="s">
        <v>32</v>
      </c>
      <c r="AX357" s="14" t="s">
        <v>70</v>
      </c>
      <c r="AY357" s="253" t="s">
        <v>136</v>
      </c>
    </row>
    <row r="358" s="14" customFormat="1">
      <c r="A358" s="14"/>
      <c r="B358" s="243"/>
      <c r="C358" s="244"/>
      <c r="D358" s="234" t="s">
        <v>147</v>
      </c>
      <c r="E358" s="245" t="s">
        <v>19</v>
      </c>
      <c r="F358" s="246" t="s">
        <v>423</v>
      </c>
      <c r="G358" s="244"/>
      <c r="H358" s="247">
        <v>192.09399999999999</v>
      </c>
      <c r="I358" s="248"/>
      <c r="J358" s="244"/>
      <c r="K358" s="244"/>
      <c r="L358" s="249"/>
      <c r="M358" s="250"/>
      <c r="N358" s="251"/>
      <c r="O358" s="251"/>
      <c r="P358" s="251"/>
      <c r="Q358" s="251"/>
      <c r="R358" s="251"/>
      <c r="S358" s="251"/>
      <c r="T358" s="25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3" t="s">
        <v>147</v>
      </c>
      <c r="AU358" s="253" t="s">
        <v>79</v>
      </c>
      <c r="AV358" s="14" t="s">
        <v>79</v>
      </c>
      <c r="AW358" s="14" t="s">
        <v>32</v>
      </c>
      <c r="AX358" s="14" t="s">
        <v>70</v>
      </c>
      <c r="AY358" s="253" t="s">
        <v>136</v>
      </c>
    </row>
    <row r="359" s="16" customFormat="1">
      <c r="A359" s="16"/>
      <c r="B359" s="265"/>
      <c r="C359" s="266"/>
      <c r="D359" s="234" t="s">
        <v>147</v>
      </c>
      <c r="E359" s="267" t="s">
        <v>19</v>
      </c>
      <c r="F359" s="268" t="s">
        <v>155</v>
      </c>
      <c r="G359" s="266"/>
      <c r="H359" s="269">
        <v>321.505</v>
      </c>
      <c r="I359" s="270"/>
      <c r="J359" s="266"/>
      <c r="K359" s="266"/>
      <c r="L359" s="271"/>
      <c r="M359" s="272"/>
      <c r="N359" s="273"/>
      <c r="O359" s="273"/>
      <c r="P359" s="273"/>
      <c r="Q359" s="273"/>
      <c r="R359" s="273"/>
      <c r="S359" s="273"/>
      <c r="T359" s="274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T359" s="275" t="s">
        <v>147</v>
      </c>
      <c r="AU359" s="275" t="s">
        <v>79</v>
      </c>
      <c r="AV359" s="16" t="s">
        <v>143</v>
      </c>
      <c r="AW359" s="16" t="s">
        <v>32</v>
      </c>
      <c r="AX359" s="16" t="s">
        <v>77</v>
      </c>
      <c r="AY359" s="275" t="s">
        <v>136</v>
      </c>
    </row>
    <row r="360" s="2" customFormat="1" ht="24.15" customHeight="1">
      <c r="A360" s="40"/>
      <c r="B360" s="41"/>
      <c r="C360" s="214" t="s">
        <v>424</v>
      </c>
      <c r="D360" s="214" t="s">
        <v>138</v>
      </c>
      <c r="E360" s="215" t="s">
        <v>425</v>
      </c>
      <c r="F360" s="216" t="s">
        <v>426</v>
      </c>
      <c r="G360" s="217" t="s">
        <v>280</v>
      </c>
      <c r="H360" s="218">
        <v>2893.5450000000001</v>
      </c>
      <c r="I360" s="219"/>
      <c r="J360" s="220">
        <f>ROUND(I360*H360,2)</f>
        <v>0</v>
      </c>
      <c r="K360" s="216" t="s">
        <v>142</v>
      </c>
      <c r="L360" s="46"/>
      <c r="M360" s="221" t="s">
        <v>19</v>
      </c>
      <c r="N360" s="222" t="s">
        <v>41</v>
      </c>
      <c r="O360" s="86"/>
      <c r="P360" s="223">
        <f>O360*H360</f>
        <v>0</v>
      </c>
      <c r="Q360" s="223">
        <v>0</v>
      </c>
      <c r="R360" s="223">
        <f>Q360*H360</f>
        <v>0</v>
      </c>
      <c r="S360" s="223">
        <v>0</v>
      </c>
      <c r="T360" s="224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5" t="s">
        <v>143</v>
      </c>
      <c r="AT360" s="225" t="s">
        <v>138</v>
      </c>
      <c r="AU360" s="225" t="s">
        <v>79</v>
      </c>
      <c r="AY360" s="19" t="s">
        <v>136</v>
      </c>
      <c r="BE360" s="226">
        <f>IF(N360="základní",J360,0)</f>
        <v>0</v>
      </c>
      <c r="BF360" s="226">
        <f>IF(N360="snížená",J360,0)</f>
        <v>0</v>
      </c>
      <c r="BG360" s="226">
        <f>IF(N360="zákl. přenesená",J360,0)</f>
        <v>0</v>
      </c>
      <c r="BH360" s="226">
        <f>IF(N360="sníž. přenesená",J360,0)</f>
        <v>0</v>
      </c>
      <c r="BI360" s="226">
        <f>IF(N360="nulová",J360,0)</f>
        <v>0</v>
      </c>
      <c r="BJ360" s="19" t="s">
        <v>77</v>
      </c>
      <c r="BK360" s="226">
        <f>ROUND(I360*H360,2)</f>
        <v>0</v>
      </c>
      <c r="BL360" s="19" t="s">
        <v>143</v>
      </c>
      <c r="BM360" s="225" t="s">
        <v>427</v>
      </c>
    </row>
    <row r="361" s="2" customFormat="1">
      <c r="A361" s="40"/>
      <c r="B361" s="41"/>
      <c r="C361" s="42"/>
      <c r="D361" s="227" t="s">
        <v>145</v>
      </c>
      <c r="E361" s="42"/>
      <c r="F361" s="228" t="s">
        <v>428</v>
      </c>
      <c r="G361" s="42"/>
      <c r="H361" s="42"/>
      <c r="I361" s="229"/>
      <c r="J361" s="42"/>
      <c r="K361" s="42"/>
      <c r="L361" s="46"/>
      <c r="M361" s="230"/>
      <c r="N361" s="231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145</v>
      </c>
      <c r="AU361" s="19" t="s">
        <v>79</v>
      </c>
    </row>
    <row r="362" s="13" customFormat="1">
      <c r="A362" s="13"/>
      <c r="B362" s="232"/>
      <c r="C362" s="233"/>
      <c r="D362" s="234" t="s">
        <v>147</v>
      </c>
      <c r="E362" s="235" t="s">
        <v>19</v>
      </c>
      <c r="F362" s="236" t="s">
        <v>421</v>
      </c>
      <c r="G362" s="233"/>
      <c r="H362" s="235" t="s">
        <v>19</v>
      </c>
      <c r="I362" s="237"/>
      <c r="J362" s="233"/>
      <c r="K362" s="233"/>
      <c r="L362" s="238"/>
      <c r="M362" s="239"/>
      <c r="N362" s="240"/>
      <c r="O362" s="240"/>
      <c r="P362" s="240"/>
      <c r="Q362" s="240"/>
      <c r="R362" s="240"/>
      <c r="S362" s="240"/>
      <c r="T362" s="241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2" t="s">
        <v>147</v>
      </c>
      <c r="AU362" s="242" t="s">
        <v>79</v>
      </c>
      <c r="AV362" s="13" t="s">
        <v>77</v>
      </c>
      <c r="AW362" s="13" t="s">
        <v>32</v>
      </c>
      <c r="AX362" s="13" t="s">
        <v>70</v>
      </c>
      <c r="AY362" s="242" t="s">
        <v>136</v>
      </c>
    </row>
    <row r="363" s="14" customFormat="1">
      <c r="A363" s="14"/>
      <c r="B363" s="243"/>
      <c r="C363" s="244"/>
      <c r="D363" s="234" t="s">
        <v>147</v>
      </c>
      <c r="E363" s="245" t="s">
        <v>19</v>
      </c>
      <c r="F363" s="246" t="s">
        <v>422</v>
      </c>
      <c r="G363" s="244"/>
      <c r="H363" s="247">
        <v>129.411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3" t="s">
        <v>147</v>
      </c>
      <c r="AU363" s="253" t="s">
        <v>79</v>
      </c>
      <c r="AV363" s="14" t="s">
        <v>79</v>
      </c>
      <c r="AW363" s="14" t="s">
        <v>32</v>
      </c>
      <c r="AX363" s="14" t="s">
        <v>70</v>
      </c>
      <c r="AY363" s="253" t="s">
        <v>136</v>
      </c>
    </row>
    <row r="364" s="14" customFormat="1">
      <c r="A364" s="14"/>
      <c r="B364" s="243"/>
      <c r="C364" s="244"/>
      <c r="D364" s="234" t="s">
        <v>147</v>
      </c>
      <c r="E364" s="245" t="s">
        <v>19</v>
      </c>
      <c r="F364" s="246" t="s">
        <v>423</v>
      </c>
      <c r="G364" s="244"/>
      <c r="H364" s="247">
        <v>192.09399999999999</v>
      </c>
      <c r="I364" s="248"/>
      <c r="J364" s="244"/>
      <c r="K364" s="244"/>
      <c r="L364" s="249"/>
      <c r="M364" s="250"/>
      <c r="N364" s="251"/>
      <c r="O364" s="251"/>
      <c r="P364" s="251"/>
      <c r="Q364" s="251"/>
      <c r="R364" s="251"/>
      <c r="S364" s="251"/>
      <c r="T364" s="25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3" t="s">
        <v>147</v>
      </c>
      <c r="AU364" s="253" t="s">
        <v>79</v>
      </c>
      <c r="AV364" s="14" t="s">
        <v>79</v>
      </c>
      <c r="AW364" s="14" t="s">
        <v>32</v>
      </c>
      <c r="AX364" s="14" t="s">
        <v>70</v>
      </c>
      <c r="AY364" s="253" t="s">
        <v>136</v>
      </c>
    </row>
    <row r="365" s="16" customFormat="1">
      <c r="A365" s="16"/>
      <c r="B365" s="265"/>
      <c r="C365" s="266"/>
      <c r="D365" s="234" t="s">
        <v>147</v>
      </c>
      <c r="E365" s="267" t="s">
        <v>19</v>
      </c>
      <c r="F365" s="268" t="s">
        <v>155</v>
      </c>
      <c r="G365" s="266"/>
      <c r="H365" s="269">
        <v>321.505</v>
      </c>
      <c r="I365" s="270"/>
      <c r="J365" s="266"/>
      <c r="K365" s="266"/>
      <c r="L365" s="271"/>
      <c r="M365" s="272"/>
      <c r="N365" s="273"/>
      <c r="O365" s="273"/>
      <c r="P365" s="273"/>
      <c r="Q365" s="273"/>
      <c r="R365" s="273"/>
      <c r="S365" s="273"/>
      <c r="T365" s="274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T365" s="275" t="s">
        <v>147</v>
      </c>
      <c r="AU365" s="275" t="s">
        <v>79</v>
      </c>
      <c r="AV365" s="16" t="s">
        <v>143</v>
      </c>
      <c r="AW365" s="16" t="s">
        <v>32</v>
      </c>
      <c r="AX365" s="16" t="s">
        <v>77</v>
      </c>
      <c r="AY365" s="275" t="s">
        <v>136</v>
      </c>
    </row>
    <row r="366" s="14" customFormat="1">
      <c r="A366" s="14"/>
      <c r="B366" s="243"/>
      <c r="C366" s="244"/>
      <c r="D366" s="234" t="s">
        <v>147</v>
      </c>
      <c r="E366" s="244"/>
      <c r="F366" s="246" t="s">
        <v>429</v>
      </c>
      <c r="G366" s="244"/>
      <c r="H366" s="247">
        <v>2893.5450000000001</v>
      </c>
      <c r="I366" s="248"/>
      <c r="J366" s="244"/>
      <c r="K366" s="244"/>
      <c r="L366" s="249"/>
      <c r="M366" s="250"/>
      <c r="N366" s="251"/>
      <c r="O366" s="251"/>
      <c r="P366" s="251"/>
      <c r="Q366" s="251"/>
      <c r="R366" s="251"/>
      <c r="S366" s="251"/>
      <c r="T366" s="252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3" t="s">
        <v>147</v>
      </c>
      <c r="AU366" s="253" t="s">
        <v>79</v>
      </c>
      <c r="AV366" s="14" t="s">
        <v>79</v>
      </c>
      <c r="AW366" s="14" t="s">
        <v>4</v>
      </c>
      <c r="AX366" s="14" t="s">
        <v>77</v>
      </c>
      <c r="AY366" s="253" t="s">
        <v>136</v>
      </c>
    </row>
    <row r="367" s="2" customFormat="1" ht="24.15" customHeight="1">
      <c r="A367" s="40"/>
      <c r="B367" s="41"/>
      <c r="C367" s="214" t="s">
        <v>430</v>
      </c>
      <c r="D367" s="214" t="s">
        <v>138</v>
      </c>
      <c r="E367" s="215" t="s">
        <v>431</v>
      </c>
      <c r="F367" s="216" t="s">
        <v>279</v>
      </c>
      <c r="G367" s="217" t="s">
        <v>280</v>
      </c>
      <c r="H367" s="218">
        <v>129.411</v>
      </c>
      <c r="I367" s="219"/>
      <c r="J367" s="220">
        <f>ROUND(I367*H367,2)</f>
        <v>0</v>
      </c>
      <c r="K367" s="216" t="s">
        <v>142</v>
      </c>
      <c r="L367" s="46"/>
      <c r="M367" s="221" t="s">
        <v>19</v>
      </c>
      <c r="N367" s="222" t="s">
        <v>41</v>
      </c>
      <c r="O367" s="86"/>
      <c r="P367" s="223">
        <f>O367*H367</f>
        <v>0</v>
      </c>
      <c r="Q367" s="223">
        <v>0</v>
      </c>
      <c r="R367" s="223">
        <f>Q367*H367</f>
        <v>0</v>
      </c>
      <c r="S367" s="223">
        <v>0</v>
      </c>
      <c r="T367" s="224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5" t="s">
        <v>143</v>
      </c>
      <c r="AT367" s="225" t="s">
        <v>138</v>
      </c>
      <c r="AU367" s="225" t="s">
        <v>79</v>
      </c>
      <c r="AY367" s="19" t="s">
        <v>136</v>
      </c>
      <c r="BE367" s="226">
        <f>IF(N367="základní",J367,0)</f>
        <v>0</v>
      </c>
      <c r="BF367" s="226">
        <f>IF(N367="snížená",J367,0)</f>
        <v>0</v>
      </c>
      <c r="BG367" s="226">
        <f>IF(N367="zákl. přenesená",J367,0)</f>
        <v>0</v>
      </c>
      <c r="BH367" s="226">
        <f>IF(N367="sníž. přenesená",J367,0)</f>
        <v>0</v>
      </c>
      <c r="BI367" s="226">
        <f>IF(N367="nulová",J367,0)</f>
        <v>0</v>
      </c>
      <c r="BJ367" s="19" t="s">
        <v>77</v>
      </c>
      <c r="BK367" s="226">
        <f>ROUND(I367*H367,2)</f>
        <v>0</v>
      </c>
      <c r="BL367" s="19" t="s">
        <v>143</v>
      </c>
      <c r="BM367" s="225" t="s">
        <v>432</v>
      </c>
    </row>
    <row r="368" s="2" customFormat="1">
      <c r="A368" s="40"/>
      <c r="B368" s="41"/>
      <c r="C368" s="42"/>
      <c r="D368" s="227" t="s">
        <v>145</v>
      </c>
      <c r="E368" s="42"/>
      <c r="F368" s="228" t="s">
        <v>433</v>
      </c>
      <c r="G368" s="42"/>
      <c r="H368" s="42"/>
      <c r="I368" s="229"/>
      <c r="J368" s="42"/>
      <c r="K368" s="42"/>
      <c r="L368" s="46"/>
      <c r="M368" s="230"/>
      <c r="N368" s="231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145</v>
      </c>
      <c r="AU368" s="19" t="s">
        <v>79</v>
      </c>
    </row>
    <row r="369" s="13" customFormat="1">
      <c r="A369" s="13"/>
      <c r="B369" s="232"/>
      <c r="C369" s="233"/>
      <c r="D369" s="234" t="s">
        <v>147</v>
      </c>
      <c r="E369" s="235" t="s">
        <v>19</v>
      </c>
      <c r="F369" s="236" t="s">
        <v>421</v>
      </c>
      <c r="G369" s="233"/>
      <c r="H369" s="235" t="s">
        <v>19</v>
      </c>
      <c r="I369" s="237"/>
      <c r="J369" s="233"/>
      <c r="K369" s="233"/>
      <c r="L369" s="238"/>
      <c r="M369" s="239"/>
      <c r="N369" s="240"/>
      <c r="O369" s="240"/>
      <c r="P369" s="240"/>
      <c r="Q369" s="240"/>
      <c r="R369" s="240"/>
      <c r="S369" s="240"/>
      <c r="T369" s="24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2" t="s">
        <v>147</v>
      </c>
      <c r="AU369" s="242" t="s">
        <v>79</v>
      </c>
      <c r="AV369" s="13" t="s">
        <v>77</v>
      </c>
      <c r="AW369" s="13" t="s">
        <v>32</v>
      </c>
      <c r="AX369" s="13" t="s">
        <v>70</v>
      </c>
      <c r="AY369" s="242" t="s">
        <v>136</v>
      </c>
    </row>
    <row r="370" s="14" customFormat="1">
      <c r="A370" s="14"/>
      <c r="B370" s="243"/>
      <c r="C370" s="244"/>
      <c r="D370" s="234" t="s">
        <v>147</v>
      </c>
      <c r="E370" s="245" t="s">
        <v>19</v>
      </c>
      <c r="F370" s="246" t="s">
        <v>422</v>
      </c>
      <c r="G370" s="244"/>
      <c r="H370" s="247">
        <v>129.411</v>
      </c>
      <c r="I370" s="248"/>
      <c r="J370" s="244"/>
      <c r="K370" s="244"/>
      <c r="L370" s="249"/>
      <c r="M370" s="250"/>
      <c r="N370" s="251"/>
      <c r="O370" s="251"/>
      <c r="P370" s="251"/>
      <c r="Q370" s="251"/>
      <c r="R370" s="251"/>
      <c r="S370" s="251"/>
      <c r="T370" s="25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3" t="s">
        <v>147</v>
      </c>
      <c r="AU370" s="253" t="s">
        <v>79</v>
      </c>
      <c r="AV370" s="14" t="s">
        <v>79</v>
      </c>
      <c r="AW370" s="14" t="s">
        <v>32</v>
      </c>
      <c r="AX370" s="14" t="s">
        <v>70</v>
      </c>
      <c r="AY370" s="253" t="s">
        <v>136</v>
      </c>
    </row>
    <row r="371" s="16" customFormat="1">
      <c r="A371" s="16"/>
      <c r="B371" s="265"/>
      <c r="C371" s="266"/>
      <c r="D371" s="234" t="s">
        <v>147</v>
      </c>
      <c r="E371" s="267" t="s">
        <v>19</v>
      </c>
      <c r="F371" s="268" t="s">
        <v>155</v>
      </c>
      <c r="G371" s="266"/>
      <c r="H371" s="269">
        <v>129.411</v>
      </c>
      <c r="I371" s="270"/>
      <c r="J371" s="266"/>
      <c r="K371" s="266"/>
      <c r="L371" s="271"/>
      <c r="M371" s="272"/>
      <c r="N371" s="273"/>
      <c r="O371" s="273"/>
      <c r="P371" s="273"/>
      <c r="Q371" s="273"/>
      <c r="R371" s="273"/>
      <c r="S371" s="273"/>
      <c r="T371" s="274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T371" s="275" t="s">
        <v>147</v>
      </c>
      <c r="AU371" s="275" t="s">
        <v>79</v>
      </c>
      <c r="AV371" s="16" t="s">
        <v>143</v>
      </c>
      <c r="AW371" s="16" t="s">
        <v>32</v>
      </c>
      <c r="AX371" s="16" t="s">
        <v>77</v>
      </c>
      <c r="AY371" s="275" t="s">
        <v>136</v>
      </c>
    </row>
    <row r="372" s="2" customFormat="1" ht="24.15" customHeight="1">
      <c r="A372" s="40"/>
      <c r="B372" s="41"/>
      <c r="C372" s="214" t="s">
        <v>434</v>
      </c>
      <c r="D372" s="214" t="s">
        <v>138</v>
      </c>
      <c r="E372" s="215" t="s">
        <v>435</v>
      </c>
      <c r="F372" s="216" t="s">
        <v>436</v>
      </c>
      <c r="G372" s="217" t="s">
        <v>280</v>
      </c>
      <c r="H372" s="218">
        <v>192.09399999999999</v>
      </c>
      <c r="I372" s="219"/>
      <c r="J372" s="220">
        <f>ROUND(I372*H372,2)</f>
        <v>0</v>
      </c>
      <c r="K372" s="216" t="s">
        <v>142</v>
      </c>
      <c r="L372" s="46"/>
      <c r="M372" s="221" t="s">
        <v>19</v>
      </c>
      <c r="N372" s="222" t="s">
        <v>41</v>
      </c>
      <c r="O372" s="86"/>
      <c r="P372" s="223">
        <f>O372*H372</f>
        <v>0</v>
      </c>
      <c r="Q372" s="223">
        <v>0</v>
      </c>
      <c r="R372" s="223">
        <f>Q372*H372</f>
        <v>0</v>
      </c>
      <c r="S372" s="223">
        <v>0</v>
      </c>
      <c r="T372" s="224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5" t="s">
        <v>143</v>
      </c>
      <c r="AT372" s="225" t="s">
        <v>138</v>
      </c>
      <c r="AU372" s="225" t="s">
        <v>79</v>
      </c>
      <c r="AY372" s="19" t="s">
        <v>136</v>
      </c>
      <c r="BE372" s="226">
        <f>IF(N372="základní",J372,0)</f>
        <v>0</v>
      </c>
      <c r="BF372" s="226">
        <f>IF(N372="snížená",J372,0)</f>
        <v>0</v>
      </c>
      <c r="BG372" s="226">
        <f>IF(N372="zákl. přenesená",J372,0)</f>
        <v>0</v>
      </c>
      <c r="BH372" s="226">
        <f>IF(N372="sníž. přenesená",J372,0)</f>
        <v>0</v>
      </c>
      <c r="BI372" s="226">
        <f>IF(N372="nulová",J372,0)</f>
        <v>0</v>
      </c>
      <c r="BJ372" s="19" t="s">
        <v>77</v>
      </c>
      <c r="BK372" s="226">
        <f>ROUND(I372*H372,2)</f>
        <v>0</v>
      </c>
      <c r="BL372" s="19" t="s">
        <v>143</v>
      </c>
      <c r="BM372" s="225" t="s">
        <v>437</v>
      </c>
    </row>
    <row r="373" s="2" customFormat="1">
      <c r="A373" s="40"/>
      <c r="B373" s="41"/>
      <c r="C373" s="42"/>
      <c r="D373" s="227" t="s">
        <v>145</v>
      </c>
      <c r="E373" s="42"/>
      <c r="F373" s="228" t="s">
        <v>438</v>
      </c>
      <c r="G373" s="42"/>
      <c r="H373" s="42"/>
      <c r="I373" s="229"/>
      <c r="J373" s="42"/>
      <c r="K373" s="42"/>
      <c r="L373" s="46"/>
      <c r="M373" s="230"/>
      <c r="N373" s="231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145</v>
      </c>
      <c r="AU373" s="19" t="s">
        <v>79</v>
      </c>
    </row>
    <row r="374" s="13" customFormat="1">
      <c r="A374" s="13"/>
      <c r="B374" s="232"/>
      <c r="C374" s="233"/>
      <c r="D374" s="234" t="s">
        <v>147</v>
      </c>
      <c r="E374" s="235" t="s">
        <v>19</v>
      </c>
      <c r="F374" s="236" t="s">
        <v>421</v>
      </c>
      <c r="G374" s="233"/>
      <c r="H374" s="235" t="s">
        <v>19</v>
      </c>
      <c r="I374" s="237"/>
      <c r="J374" s="233"/>
      <c r="K374" s="233"/>
      <c r="L374" s="238"/>
      <c r="M374" s="239"/>
      <c r="N374" s="240"/>
      <c r="O374" s="240"/>
      <c r="P374" s="240"/>
      <c r="Q374" s="240"/>
      <c r="R374" s="240"/>
      <c r="S374" s="240"/>
      <c r="T374" s="241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2" t="s">
        <v>147</v>
      </c>
      <c r="AU374" s="242" t="s">
        <v>79</v>
      </c>
      <c r="AV374" s="13" t="s">
        <v>77</v>
      </c>
      <c r="AW374" s="13" t="s">
        <v>32</v>
      </c>
      <c r="AX374" s="13" t="s">
        <v>70</v>
      </c>
      <c r="AY374" s="242" t="s">
        <v>136</v>
      </c>
    </row>
    <row r="375" s="14" customFormat="1">
      <c r="A375" s="14"/>
      <c r="B375" s="243"/>
      <c r="C375" s="244"/>
      <c r="D375" s="234" t="s">
        <v>147</v>
      </c>
      <c r="E375" s="245" t="s">
        <v>19</v>
      </c>
      <c r="F375" s="246" t="s">
        <v>423</v>
      </c>
      <c r="G375" s="244"/>
      <c r="H375" s="247">
        <v>192.09399999999999</v>
      </c>
      <c r="I375" s="248"/>
      <c r="J375" s="244"/>
      <c r="K375" s="244"/>
      <c r="L375" s="249"/>
      <c r="M375" s="250"/>
      <c r="N375" s="251"/>
      <c r="O375" s="251"/>
      <c r="P375" s="251"/>
      <c r="Q375" s="251"/>
      <c r="R375" s="251"/>
      <c r="S375" s="251"/>
      <c r="T375" s="252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3" t="s">
        <v>147</v>
      </c>
      <c r="AU375" s="253" t="s">
        <v>79</v>
      </c>
      <c r="AV375" s="14" t="s">
        <v>79</v>
      </c>
      <c r="AW375" s="14" t="s">
        <v>32</v>
      </c>
      <c r="AX375" s="14" t="s">
        <v>70</v>
      </c>
      <c r="AY375" s="253" t="s">
        <v>136</v>
      </c>
    </row>
    <row r="376" s="16" customFormat="1">
      <c r="A376" s="16"/>
      <c r="B376" s="265"/>
      <c r="C376" s="266"/>
      <c r="D376" s="234" t="s">
        <v>147</v>
      </c>
      <c r="E376" s="267" t="s">
        <v>19</v>
      </c>
      <c r="F376" s="268" t="s">
        <v>155</v>
      </c>
      <c r="G376" s="266"/>
      <c r="H376" s="269">
        <v>192.09399999999999</v>
      </c>
      <c r="I376" s="270"/>
      <c r="J376" s="266"/>
      <c r="K376" s="266"/>
      <c r="L376" s="271"/>
      <c r="M376" s="272"/>
      <c r="N376" s="273"/>
      <c r="O376" s="273"/>
      <c r="P376" s="273"/>
      <c r="Q376" s="273"/>
      <c r="R376" s="273"/>
      <c r="S376" s="273"/>
      <c r="T376" s="274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T376" s="275" t="s">
        <v>147</v>
      </c>
      <c r="AU376" s="275" t="s">
        <v>79</v>
      </c>
      <c r="AV376" s="16" t="s">
        <v>143</v>
      </c>
      <c r="AW376" s="16" t="s">
        <v>32</v>
      </c>
      <c r="AX376" s="16" t="s">
        <v>77</v>
      </c>
      <c r="AY376" s="275" t="s">
        <v>136</v>
      </c>
    </row>
    <row r="377" s="12" customFormat="1" ht="22.8" customHeight="1">
      <c r="A377" s="12"/>
      <c r="B377" s="198"/>
      <c r="C377" s="199"/>
      <c r="D377" s="200" t="s">
        <v>69</v>
      </c>
      <c r="E377" s="212" t="s">
        <v>439</v>
      </c>
      <c r="F377" s="212" t="s">
        <v>440</v>
      </c>
      <c r="G377" s="199"/>
      <c r="H377" s="199"/>
      <c r="I377" s="202"/>
      <c r="J377" s="213">
        <f>BK377</f>
        <v>0</v>
      </c>
      <c r="K377" s="199"/>
      <c r="L377" s="204"/>
      <c r="M377" s="205"/>
      <c r="N377" s="206"/>
      <c r="O377" s="206"/>
      <c r="P377" s="207">
        <f>SUM(P378:P379)</f>
        <v>0</v>
      </c>
      <c r="Q377" s="206"/>
      <c r="R377" s="207">
        <f>SUM(R378:R379)</f>
        <v>0</v>
      </c>
      <c r="S377" s="206"/>
      <c r="T377" s="208">
        <f>SUM(T378:T379)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09" t="s">
        <v>77</v>
      </c>
      <c r="AT377" s="210" t="s">
        <v>69</v>
      </c>
      <c r="AU377" s="210" t="s">
        <v>77</v>
      </c>
      <c r="AY377" s="209" t="s">
        <v>136</v>
      </c>
      <c r="BK377" s="211">
        <f>SUM(BK378:BK379)</f>
        <v>0</v>
      </c>
    </row>
    <row r="378" s="2" customFormat="1" ht="24.15" customHeight="1">
      <c r="A378" s="40"/>
      <c r="B378" s="41"/>
      <c r="C378" s="214" t="s">
        <v>441</v>
      </c>
      <c r="D378" s="214" t="s">
        <v>138</v>
      </c>
      <c r="E378" s="215" t="s">
        <v>442</v>
      </c>
      <c r="F378" s="216" t="s">
        <v>443</v>
      </c>
      <c r="G378" s="217" t="s">
        <v>280</v>
      </c>
      <c r="H378" s="218">
        <v>825.35900000000004</v>
      </c>
      <c r="I378" s="219"/>
      <c r="J378" s="220">
        <f>ROUND(I378*H378,2)</f>
        <v>0</v>
      </c>
      <c r="K378" s="216" t="s">
        <v>142</v>
      </c>
      <c r="L378" s="46"/>
      <c r="M378" s="221" t="s">
        <v>19</v>
      </c>
      <c r="N378" s="222" t="s">
        <v>41</v>
      </c>
      <c r="O378" s="86"/>
      <c r="P378" s="223">
        <f>O378*H378</f>
        <v>0</v>
      </c>
      <c r="Q378" s="223">
        <v>0</v>
      </c>
      <c r="R378" s="223">
        <f>Q378*H378</f>
        <v>0</v>
      </c>
      <c r="S378" s="223">
        <v>0</v>
      </c>
      <c r="T378" s="224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5" t="s">
        <v>143</v>
      </c>
      <c r="AT378" s="225" t="s">
        <v>138</v>
      </c>
      <c r="AU378" s="225" t="s">
        <v>79</v>
      </c>
      <c r="AY378" s="19" t="s">
        <v>136</v>
      </c>
      <c r="BE378" s="226">
        <f>IF(N378="základní",J378,0)</f>
        <v>0</v>
      </c>
      <c r="BF378" s="226">
        <f>IF(N378="snížená",J378,0)</f>
        <v>0</v>
      </c>
      <c r="BG378" s="226">
        <f>IF(N378="zákl. přenesená",J378,0)</f>
        <v>0</v>
      </c>
      <c r="BH378" s="226">
        <f>IF(N378="sníž. přenesená",J378,0)</f>
        <v>0</v>
      </c>
      <c r="BI378" s="226">
        <f>IF(N378="nulová",J378,0)</f>
        <v>0</v>
      </c>
      <c r="BJ378" s="19" t="s">
        <v>77</v>
      </c>
      <c r="BK378" s="226">
        <f>ROUND(I378*H378,2)</f>
        <v>0</v>
      </c>
      <c r="BL378" s="19" t="s">
        <v>143</v>
      </c>
      <c r="BM378" s="225" t="s">
        <v>444</v>
      </c>
    </row>
    <row r="379" s="2" customFormat="1">
      <c r="A379" s="40"/>
      <c r="B379" s="41"/>
      <c r="C379" s="42"/>
      <c r="D379" s="227" t="s">
        <v>145</v>
      </c>
      <c r="E379" s="42"/>
      <c r="F379" s="228" t="s">
        <v>445</v>
      </c>
      <c r="G379" s="42"/>
      <c r="H379" s="42"/>
      <c r="I379" s="229"/>
      <c r="J379" s="42"/>
      <c r="K379" s="42"/>
      <c r="L379" s="46"/>
      <c r="M379" s="286"/>
      <c r="N379" s="287"/>
      <c r="O379" s="288"/>
      <c r="P379" s="288"/>
      <c r="Q379" s="288"/>
      <c r="R379" s="288"/>
      <c r="S379" s="288"/>
      <c r="T379" s="289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145</v>
      </c>
      <c r="AU379" s="19" t="s">
        <v>79</v>
      </c>
    </row>
    <row r="380" s="2" customFormat="1" ht="6.96" customHeight="1">
      <c r="A380" s="40"/>
      <c r="B380" s="61"/>
      <c r="C380" s="62"/>
      <c r="D380" s="62"/>
      <c r="E380" s="62"/>
      <c r="F380" s="62"/>
      <c r="G380" s="62"/>
      <c r="H380" s="62"/>
      <c r="I380" s="62"/>
      <c r="J380" s="62"/>
      <c r="K380" s="62"/>
      <c r="L380" s="46"/>
      <c r="M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</row>
  </sheetData>
  <sheetProtection sheet="1" autoFilter="0" formatColumns="0" formatRows="0" objects="1" scenarios="1" spinCount="100000" saltValue="WRGrWqP21R86p6DC/wrYqGol/yJkvT8X60U5zXueDL2kAQ5w8TG/zAq1ElQoUIow68olYre6mjUJNarhOKQq5Q==" hashValue="2P9QgVEEXeJijYr6TnB1ow5lgfHQH3ccwajVlbtZIn13XcQa7MikLml871N4V7i/F4SOC8s5JlOP7yWkcS/LZQ==" algorithmName="SHA-512" password="CC51"/>
  <autoFilter ref="C93:K37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8" r:id="rId1" display="https://podminky.urs.cz/item/CS_URS_2022_01/113107522"/>
    <hyperlink ref="F109" r:id="rId2" display="https://podminky.urs.cz/item/CS_URS_2022_01/113107543"/>
    <hyperlink ref="F114" r:id="rId3" display="https://podminky.urs.cz/item/CS_URS_2022_01/113154123"/>
    <hyperlink ref="F122" r:id="rId4" display="https://podminky.urs.cz/item/CS_URS_2022_01/115101201"/>
    <hyperlink ref="F126" r:id="rId5" display="https://podminky.urs.cz/item/CS_URS_2022_01/115101301"/>
    <hyperlink ref="F128" r:id="rId6" display="https://podminky.urs.cz/item/CS_URS_2022_01/119001405"/>
    <hyperlink ref="F133" r:id="rId7" display="https://podminky.urs.cz/item/CS_URS_2022_01/119001412"/>
    <hyperlink ref="F137" r:id="rId8" display="https://podminky.urs.cz/item/CS_URS_2022_01/119001421"/>
    <hyperlink ref="F141" r:id="rId9" display="https://podminky.urs.cz/item/CS_URS_2022_01/121151103"/>
    <hyperlink ref="F146" r:id="rId10" display="https://podminky.urs.cz/item/CS_URS_2022_01/131251205"/>
    <hyperlink ref="F162" r:id="rId11" display="https://podminky.urs.cz/item/CS_URS_2022_01/131351205"/>
    <hyperlink ref="F178" r:id="rId12" display="https://podminky.urs.cz/item/CS_URS_2022_01/139001101"/>
    <hyperlink ref="F183" r:id="rId13" display="https://podminky.urs.cz/item/CS_URS_2022_01/151811132"/>
    <hyperlink ref="F190" r:id="rId14" display="https://podminky.urs.cz/item/CS_URS_2022_01/151811232"/>
    <hyperlink ref="F192" r:id="rId15" display="https://podminky.urs.cz/item/CS_URS_2022_01/162251102"/>
    <hyperlink ref="F199" r:id="rId16" display="https://podminky.urs.cz/item/CS_URS_2022_01/162751117"/>
    <hyperlink ref="F219" r:id="rId17" display="https://podminky.urs.cz/item/CS_URS_2022_01/162751137"/>
    <hyperlink ref="F224" r:id="rId18" display="https://podminky.urs.cz/item/CS_URS_2022_01/167151111"/>
    <hyperlink ref="F229" r:id="rId19" display="https://podminky.urs.cz/item/CS_URS_2022_01/171201231"/>
    <hyperlink ref="F249" r:id="rId20" display="https://podminky.urs.cz/item/CS_URS_2022_01/171251201"/>
    <hyperlink ref="F254" r:id="rId21" display="https://podminky.urs.cz/item/CS_URS_2022_01/174101101"/>
    <hyperlink ref="F259" r:id="rId22" display="https://podminky.urs.cz/item/CS_URS_2022_01/174101101"/>
    <hyperlink ref="F268" r:id="rId23" display="https://podminky.urs.cz/item/CS_URS_2022_01/175151101"/>
    <hyperlink ref="F275" r:id="rId24" display="https://podminky.urs.cz/item/CS_URS_2022_01/181351003"/>
    <hyperlink ref="F280" r:id="rId25" display="https://podminky.urs.cz/item/CS_URS_2022_01/181411131"/>
    <hyperlink ref="F288" r:id="rId26" display="https://podminky.urs.cz/item/CS_URS_2022_01/451573111"/>
    <hyperlink ref="F293" r:id="rId27" display="https://podminky.urs.cz/item/CS_URS_2022_01/564861111"/>
    <hyperlink ref="F298" r:id="rId28" display="https://podminky.urs.cz/item/CS_URS_2022_01/565231112"/>
    <hyperlink ref="F303" r:id="rId29" display="https://podminky.urs.cz/item/CS_URS_2022_01/573211109"/>
    <hyperlink ref="F313" r:id="rId30" display="https://podminky.urs.cz/item/CS_URS_2022_01/577144141"/>
    <hyperlink ref="F321" r:id="rId31" display="https://podminky.urs.cz/item/CS_URS_2022_01/577165122"/>
    <hyperlink ref="F326" r:id="rId32" display="https://podminky.urs.cz/item/CS_URS_2022_01/577175122"/>
    <hyperlink ref="F332" r:id="rId33" display="https://podminky.urs.cz/item/CS_URS_2022_01/899722113"/>
    <hyperlink ref="F344" r:id="rId34" display="https://podminky.urs.cz/item/CS_URS_2022_01/919112114"/>
    <hyperlink ref="F348" r:id="rId35" display="https://podminky.urs.cz/item/CS_URS_2022_01/919121132"/>
    <hyperlink ref="F350" r:id="rId36" display="https://podminky.urs.cz/item/CS_URS_2022_01/919735114"/>
    <hyperlink ref="F355" r:id="rId37" display="https://podminky.urs.cz/item/CS_URS_2022_01/997221551"/>
    <hyperlink ref="F361" r:id="rId38" display="https://podminky.urs.cz/item/CS_URS_2022_01/997221559"/>
    <hyperlink ref="F368" r:id="rId39" display="https://podminky.urs.cz/item/CS_URS_2022_01/997221873"/>
    <hyperlink ref="F373" r:id="rId40" display="https://podminky.urs.cz/item/CS_URS_2022_01/997221875"/>
    <hyperlink ref="F379" r:id="rId41" display="https://podminky.urs.cz/item/CS_URS_2022_01/998273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2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446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25. 4. 2022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59.25" customHeight="1">
      <c r="A29" s="149"/>
      <c r="B29" s="150"/>
      <c r="C29" s="149"/>
      <c r="D29" s="149"/>
      <c r="E29" s="151" t="s">
        <v>447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ROUND((SUM(BE87:BE97)),  2)</f>
        <v>0</v>
      </c>
      <c r="G35" s="40"/>
      <c r="H35" s="40"/>
      <c r="I35" s="159">
        <v>0.20999999999999999</v>
      </c>
      <c r="J35" s="158">
        <f>ROUND(((SUM(BE87:BE97))*I35),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ROUND((SUM(BF87:BF97)),  2)</f>
        <v>0</v>
      </c>
      <c r="G36" s="40"/>
      <c r="H36" s="40"/>
      <c r="I36" s="159">
        <v>0.14999999999999999</v>
      </c>
      <c r="J36" s="158">
        <f>ROUND(((SUM(BF87:BF97))*I36),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ROUND((SUM(BG87:BG97)),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ROUND((SUM(BH87:BH97)),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ROUND((SUM(BI87:BI97)),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BAUEROVA – DROBNÁ REKONSTRUKCE VODOVODU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SO330.002 - Vodovodní řady - demontážní práce stávající vodovod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25. 4. 2022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448</v>
      </c>
      <c r="E64" s="179"/>
      <c r="F64" s="179"/>
      <c r="G64" s="179"/>
      <c r="H64" s="179"/>
      <c r="I64" s="179"/>
      <c r="J64" s="180">
        <f>J88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116</v>
      </c>
      <c r="E65" s="184"/>
      <c r="F65" s="184"/>
      <c r="G65" s="184"/>
      <c r="H65" s="184"/>
      <c r="I65" s="184"/>
      <c r="J65" s="185">
        <f>J89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121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BRNO, BAUEROVA – DROBNÁ REKONSTRUKCE VODOVODU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104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105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106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SO330.002 - Vodovodní řady - demontážní práce stávající vodovod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>Brno</v>
      </c>
      <c r="G81" s="42"/>
      <c r="H81" s="42"/>
      <c r="I81" s="34" t="s">
        <v>23</v>
      </c>
      <c r="J81" s="74" t="str">
        <f>IF(J14="","",J14)</f>
        <v>25. 4. 2022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 xml:space="preserve"> 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87"/>
      <c r="B86" s="188"/>
      <c r="C86" s="189" t="s">
        <v>122</v>
      </c>
      <c r="D86" s="190" t="s">
        <v>55</v>
      </c>
      <c r="E86" s="190" t="s">
        <v>51</v>
      </c>
      <c r="F86" s="190" t="s">
        <v>52</v>
      </c>
      <c r="G86" s="190" t="s">
        <v>123</v>
      </c>
      <c r="H86" s="190" t="s">
        <v>124</v>
      </c>
      <c r="I86" s="190" t="s">
        <v>125</v>
      </c>
      <c r="J86" s="190" t="s">
        <v>110</v>
      </c>
      <c r="K86" s="191" t="s">
        <v>126</v>
      </c>
      <c r="L86" s="192"/>
      <c r="M86" s="94" t="s">
        <v>19</v>
      </c>
      <c r="N86" s="95" t="s">
        <v>40</v>
      </c>
      <c r="O86" s="95" t="s">
        <v>127</v>
      </c>
      <c r="P86" s="95" t="s">
        <v>128</v>
      </c>
      <c r="Q86" s="95" t="s">
        <v>129</v>
      </c>
      <c r="R86" s="95" t="s">
        <v>130</v>
      </c>
      <c r="S86" s="95" t="s">
        <v>131</v>
      </c>
      <c r="T86" s="96" t="s">
        <v>132</v>
      </c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</row>
    <row r="87" s="2" customFormat="1" ht="22.8" customHeight="1">
      <c r="A87" s="40"/>
      <c r="B87" s="41"/>
      <c r="C87" s="101" t="s">
        <v>133</v>
      </c>
      <c r="D87" s="42"/>
      <c r="E87" s="42"/>
      <c r="F87" s="42"/>
      <c r="G87" s="42"/>
      <c r="H87" s="42"/>
      <c r="I87" s="42"/>
      <c r="J87" s="193">
        <f>BK87</f>
        <v>0</v>
      </c>
      <c r="K87" s="42"/>
      <c r="L87" s="46"/>
      <c r="M87" s="97"/>
      <c r="N87" s="194"/>
      <c r="O87" s="98"/>
      <c r="P87" s="195">
        <f>P88</f>
        <v>0</v>
      </c>
      <c r="Q87" s="98"/>
      <c r="R87" s="195">
        <f>R88</f>
        <v>0.029780000000000001</v>
      </c>
      <c r="S87" s="98"/>
      <c r="T87" s="196">
        <f>T88</f>
        <v>0.58455999999999997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69</v>
      </c>
      <c r="AU87" s="19" t="s">
        <v>111</v>
      </c>
      <c r="BK87" s="197">
        <f>BK88</f>
        <v>0</v>
      </c>
    </row>
    <row r="88" s="12" customFormat="1" ht="25.92" customHeight="1">
      <c r="A88" s="12"/>
      <c r="B88" s="198"/>
      <c r="C88" s="199"/>
      <c r="D88" s="200" t="s">
        <v>69</v>
      </c>
      <c r="E88" s="201" t="s">
        <v>134</v>
      </c>
      <c r="F88" s="201" t="s">
        <v>449</v>
      </c>
      <c r="G88" s="199"/>
      <c r="H88" s="199"/>
      <c r="I88" s="202"/>
      <c r="J88" s="203">
        <f>BK88</f>
        <v>0</v>
      </c>
      <c r="K88" s="199"/>
      <c r="L88" s="204"/>
      <c r="M88" s="205"/>
      <c r="N88" s="206"/>
      <c r="O88" s="206"/>
      <c r="P88" s="207">
        <f>P89</f>
        <v>0</v>
      </c>
      <c r="Q88" s="206"/>
      <c r="R88" s="207">
        <f>R89</f>
        <v>0.029780000000000001</v>
      </c>
      <c r="S88" s="206"/>
      <c r="T88" s="208">
        <f>T89</f>
        <v>0.58455999999999997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9" t="s">
        <v>77</v>
      </c>
      <c r="AT88" s="210" t="s">
        <v>69</v>
      </c>
      <c r="AU88" s="210" t="s">
        <v>70</v>
      </c>
      <c r="AY88" s="209" t="s">
        <v>136</v>
      </c>
      <c r="BK88" s="211">
        <f>BK89</f>
        <v>0</v>
      </c>
    </row>
    <row r="89" s="12" customFormat="1" ht="22.8" customHeight="1">
      <c r="A89" s="12"/>
      <c r="B89" s="198"/>
      <c r="C89" s="199"/>
      <c r="D89" s="200" t="s">
        <v>69</v>
      </c>
      <c r="E89" s="212" t="s">
        <v>193</v>
      </c>
      <c r="F89" s="212" t="s">
        <v>376</v>
      </c>
      <c r="G89" s="199"/>
      <c r="H89" s="199"/>
      <c r="I89" s="202"/>
      <c r="J89" s="213">
        <f>BK89</f>
        <v>0</v>
      </c>
      <c r="K89" s="199"/>
      <c r="L89" s="204"/>
      <c r="M89" s="205"/>
      <c r="N89" s="206"/>
      <c r="O89" s="206"/>
      <c r="P89" s="207">
        <f>SUM(P90:P97)</f>
        <v>0</v>
      </c>
      <c r="Q89" s="206"/>
      <c r="R89" s="207">
        <f>SUM(R90:R97)</f>
        <v>0.029780000000000001</v>
      </c>
      <c r="S89" s="206"/>
      <c r="T89" s="208">
        <f>SUM(T90:T97)</f>
        <v>0.58455999999999997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77</v>
      </c>
      <c r="AT89" s="210" t="s">
        <v>69</v>
      </c>
      <c r="AU89" s="210" t="s">
        <v>77</v>
      </c>
      <c r="AY89" s="209" t="s">
        <v>136</v>
      </c>
      <c r="BK89" s="211">
        <f>SUM(BK90:BK97)</f>
        <v>0</v>
      </c>
    </row>
    <row r="90" s="2" customFormat="1" ht="24.15" customHeight="1">
      <c r="A90" s="40"/>
      <c r="B90" s="41"/>
      <c r="C90" s="214" t="s">
        <v>77</v>
      </c>
      <c r="D90" s="214" t="s">
        <v>138</v>
      </c>
      <c r="E90" s="215" t="s">
        <v>450</v>
      </c>
      <c r="F90" s="216" t="s">
        <v>451</v>
      </c>
      <c r="G90" s="217" t="s">
        <v>182</v>
      </c>
      <c r="H90" s="218">
        <v>170</v>
      </c>
      <c r="I90" s="219"/>
      <c r="J90" s="220">
        <f>ROUND(I90*H90,2)</f>
        <v>0</v>
      </c>
      <c r="K90" s="216" t="s">
        <v>19</v>
      </c>
      <c r="L90" s="46"/>
      <c r="M90" s="221" t="s">
        <v>19</v>
      </c>
      <c r="N90" s="222" t="s">
        <v>41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143</v>
      </c>
      <c r="AT90" s="225" t="s">
        <v>138</v>
      </c>
      <c r="AU90" s="225" t="s">
        <v>79</v>
      </c>
      <c r="AY90" s="19" t="s">
        <v>136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77</v>
      </c>
      <c r="BK90" s="226">
        <f>ROUND(I90*H90,2)</f>
        <v>0</v>
      </c>
      <c r="BL90" s="19" t="s">
        <v>143</v>
      </c>
      <c r="BM90" s="225" t="s">
        <v>452</v>
      </c>
    </row>
    <row r="91" s="2" customFormat="1" ht="24.15" customHeight="1">
      <c r="A91" s="40"/>
      <c r="B91" s="41"/>
      <c r="C91" s="214" t="s">
        <v>79</v>
      </c>
      <c r="D91" s="214" t="s">
        <v>138</v>
      </c>
      <c r="E91" s="215" t="s">
        <v>453</v>
      </c>
      <c r="F91" s="216" t="s">
        <v>454</v>
      </c>
      <c r="G91" s="217" t="s">
        <v>393</v>
      </c>
      <c r="H91" s="218">
        <v>1</v>
      </c>
      <c r="I91" s="219"/>
      <c r="J91" s="220">
        <f>ROUND(I91*H91,2)</f>
        <v>0</v>
      </c>
      <c r="K91" s="216" t="s">
        <v>19</v>
      </c>
      <c r="L91" s="46"/>
      <c r="M91" s="221" t="s">
        <v>19</v>
      </c>
      <c r="N91" s="222" t="s">
        <v>41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0.031699999999999999</v>
      </c>
      <c r="T91" s="224">
        <f>S91*H91</f>
        <v>0.031699999999999999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143</v>
      </c>
      <c r="AT91" s="225" t="s">
        <v>138</v>
      </c>
      <c r="AU91" s="225" t="s">
        <v>79</v>
      </c>
      <c r="AY91" s="19" t="s">
        <v>136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77</v>
      </c>
      <c r="BK91" s="226">
        <f>ROUND(I91*H91,2)</f>
        <v>0</v>
      </c>
      <c r="BL91" s="19" t="s">
        <v>143</v>
      </c>
      <c r="BM91" s="225" t="s">
        <v>455</v>
      </c>
    </row>
    <row r="92" s="2" customFormat="1" ht="24.15" customHeight="1">
      <c r="A92" s="40"/>
      <c r="B92" s="41"/>
      <c r="C92" s="214" t="s">
        <v>152</v>
      </c>
      <c r="D92" s="214" t="s">
        <v>138</v>
      </c>
      <c r="E92" s="215" t="s">
        <v>456</v>
      </c>
      <c r="F92" s="216" t="s">
        <v>457</v>
      </c>
      <c r="G92" s="217" t="s">
        <v>393</v>
      </c>
      <c r="H92" s="218">
        <v>2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41</v>
      </c>
      <c r="O92" s="86"/>
      <c r="P92" s="223">
        <f>O92*H92</f>
        <v>0</v>
      </c>
      <c r="Q92" s="223">
        <v>0.0030100000000000001</v>
      </c>
      <c r="R92" s="223">
        <f>Q92*H92</f>
        <v>0.0060200000000000002</v>
      </c>
      <c r="S92" s="223">
        <v>0.037909999999999999</v>
      </c>
      <c r="T92" s="224">
        <f>S92*H92</f>
        <v>0.075819999999999999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143</v>
      </c>
      <c r="AT92" s="225" t="s">
        <v>138</v>
      </c>
      <c r="AU92" s="225" t="s">
        <v>79</v>
      </c>
      <c r="AY92" s="19" t="s">
        <v>136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77</v>
      </c>
      <c r="BK92" s="226">
        <f>ROUND(I92*H92,2)</f>
        <v>0</v>
      </c>
      <c r="BL92" s="19" t="s">
        <v>143</v>
      </c>
      <c r="BM92" s="225" t="s">
        <v>458</v>
      </c>
    </row>
    <row r="93" s="2" customFormat="1" ht="24.15" customHeight="1">
      <c r="A93" s="40"/>
      <c r="B93" s="41"/>
      <c r="C93" s="214" t="s">
        <v>143</v>
      </c>
      <c r="D93" s="214" t="s">
        <v>138</v>
      </c>
      <c r="E93" s="215" t="s">
        <v>459</v>
      </c>
      <c r="F93" s="216" t="s">
        <v>460</v>
      </c>
      <c r="G93" s="217" t="s">
        <v>393</v>
      </c>
      <c r="H93" s="218">
        <v>1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41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0.064000000000000001</v>
      </c>
      <c r="T93" s="224">
        <f>S93*H93</f>
        <v>0.064000000000000001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143</v>
      </c>
      <c r="AT93" s="225" t="s">
        <v>138</v>
      </c>
      <c r="AU93" s="225" t="s">
        <v>79</v>
      </c>
      <c r="AY93" s="19" t="s">
        <v>136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77</v>
      </c>
      <c r="BK93" s="226">
        <f>ROUND(I93*H93,2)</f>
        <v>0</v>
      </c>
      <c r="BL93" s="19" t="s">
        <v>143</v>
      </c>
      <c r="BM93" s="225" t="s">
        <v>461</v>
      </c>
    </row>
    <row r="94" s="2" customFormat="1" ht="24.15" customHeight="1">
      <c r="A94" s="40"/>
      <c r="B94" s="41"/>
      <c r="C94" s="214" t="s">
        <v>173</v>
      </c>
      <c r="D94" s="214" t="s">
        <v>138</v>
      </c>
      <c r="E94" s="215" t="s">
        <v>462</v>
      </c>
      <c r="F94" s="216" t="s">
        <v>463</v>
      </c>
      <c r="G94" s="217" t="s">
        <v>393</v>
      </c>
      <c r="H94" s="218">
        <v>2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41</v>
      </c>
      <c r="O94" s="86"/>
      <c r="P94" s="223">
        <f>O94*H94</f>
        <v>0</v>
      </c>
      <c r="Q94" s="223">
        <v>0.0054200000000000003</v>
      </c>
      <c r="R94" s="223">
        <f>Q94*H94</f>
        <v>0.010840000000000001</v>
      </c>
      <c r="S94" s="223">
        <v>0.084919999999999995</v>
      </c>
      <c r="T94" s="224">
        <f>S94*H94</f>
        <v>0.16983999999999999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143</v>
      </c>
      <c r="AT94" s="225" t="s">
        <v>138</v>
      </c>
      <c r="AU94" s="225" t="s">
        <v>79</v>
      </c>
      <c r="AY94" s="19" t="s">
        <v>136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77</v>
      </c>
      <c r="BK94" s="226">
        <f>ROUND(I94*H94,2)</f>
        <v>0</v>
      </c>
      <c r="BL94" s="19" t="s">
        <v>143</v>
      </c>
      <c r="BM94" s="225" t="s">
        <v>464</v>
      </c>
    </row>
    <row r="95" s="2" customFormat="1" ht="24.15" customHeight="1">
      <c r="A95" s="40"/>
      <c r="B95" s="41"/>
      <c r="C95" s="214" t="s">
        <v>179</v>
      </c>
      <c r="D95" s="214" t="s">
        <v>138</v>
      </c>
      <c r="E95" s="215" t="s">
        <v>465</v>
      </c>
      <c r="F95" s="216" t="s">
        <v>466</v>
      </c>
      <c r="G95" s="217" t="s">
        <v>393</v>
      </c>
      <c r="H95" s="218">
        <v>1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41</v>
      </c>
      <c r="O95" s="86"/>
      <c r="P95" s="223">
        <f>O95*H95</f>
        <v>0</v>
      </c>
      <c r="Q95" s="223">
        <v>0.012919999999999999</v>
      </c>
      <c r="R95" s="223">
        <f>Q95*H95</f>
        <v>0.012919999999999999</v>
      </c>
      <c r="S95" s="223">
        <v>0.16350000000000001</v>
      </c>
      <c r="T95" s="224">
        <f>S95*H95</f>
        <v>0.16350000000000001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143</v>
      </c>
      <c r="AT95" s="225" t="s">
        <v>138</v>
      </c>
      <c r="AU95" s="225" t="s">
        <v>79</v>
      </c>
      <c r="AY95" s="19" t="s">
        <v>136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77</v>
      </c>
      <c r="BK95" s="226">
        <f>ROUND(I95*H95,2)</f>
        <v>0</v>
      </c>
      <c r="BL95" s="19" t="s">
        <v>143</v>
      </c>
      <c r="BM95" s="225" t="s">
        <v>467</v>
      </c>
    </row>
    <row r="96" s="2" customFormat="1" ht="24.15" customHeight="1">
      <c r="A96" s="40"/>
      <c r="B96" s="41"/>
      <c r="C96" s="214" t="s">
        <v>187</v>
      </c>
      <c r="D96" s="214" t="s">
        <v>138</v>
      </c>
      <c r="E96" s="215" t="s">
        <v>468</v>
      </c>
      <c r="F96" s="216" t="s">
        <v>469</v>
      </c>
      <c r="G96" s="217" t="s">
        <v>393</v>
      </c>
      <c r="H96" s="218">
        <v>1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41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0.039849999999999997</v>
      </c>
      <c r="T96" s="224">
        <f>S96*H96</f>
        <v>0.039849999999999997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143</v>
      </c>
      <c r="AT96" s="225" t="s">
        <v>138</v>
      </c>
      <c r="AU96" s="225" t="s">
        <v>79</v>
      </c>
      <c r="AY96" s="19" t="s">
        <v>136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77</v>
      </c>
      <c r="BK96" s="226">
        <f>ROUND(I96*H96,2)</f>
        <v>0</v>
      </c>
      <c r="BL96" s="19" t="s">
        <v>143</v>
      </c>
      <c r="BM96" s="225" t="s">
        <v>470</v>
      </c>
    </row>
    <row r="97" s="2" customFormat="1" ht="24.15" customHeight="1">
      <c r="A97" s="40"/>
      <c r="B97" s="41"/>
      <c r="C97" s="214" t="s">
        <v>193</v>
      </c>
      <c r="D97" s="214" t="s">
        <v>138</v>
      </c>
      <c r="E97" s="215" t="s">
        <v>471</v>
      </c>
      <c r="F97" s="216" t="s">
        <v>472</v>
      </c>
      <c r="G97" s="217" t="s">
        <v>393</v>
      </c>
      <c r="H97" s="218">
        <v>1</v>
      </c>
      <c r="I97" s="219"/>
      <c r="J97" s="220">
        <f>ROUND(I97*H97,2)</f>
        <v>0</v>
      </c>
      <c r="K97" s="216" t="s">
        <v>19</v>
      </c>
      <c r="L97" s="46"/>
      <c r="M97" s="290" t="s">
        <v>19</v>
      </c>
      <c r="N97" s="291" t="s">
        <v>41</v>
      </c>
      <c r="O97" s="288"/>
      <c r="P97" s="292">
        <f>O97*H97</f>
        <v>0</v>
      </c>
      <c r="Q97" s="292">
        <v>0</v>
      </c>
      <c r="R97" s="292">
        <f>Q97*H97</f>
        <v>0</v>
      </c>
      <c r="S97" s="292">
        <v>0.039849999999999997</v>
      </c>
      <c r="T97" s="293">
        <f>S97*H97</f>
        <v>0.039849999999999997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143</v>
      </c>
      <c r="AT97" s="225" t="s">
        <v>138</v>
      </c>
      <c r="AU97" s="225" t="s">
        <v>79</v>
      </c>
      <c r="AY97" s="19" t="s">
        <v>136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77</v>
      </c>
      <c r="BK97" s="226">
        <f>ROUND(I97*H97,2)</f>
        <v>0</v>
      </c>
      <c r="BL97" s="19" t="s">
        <v>143</v>
      </c>
      <c r="BM97" s="225" t="s">
        <v>473</v>
      </c>
    </row>
    <row r="98" s="2" customFormat="1" ht="6.96" customHeight="1">
      <c r="A98" s="40"/>
      <c r="B98" s="61"/>
      <c r="C98" s="62"/>
      <c r="D98" s="62"/>
      <c r="E98" s="62"/>
      <c r="F98" s="62"/>
      <c r="G98" s="62"/>
      <c r="H98" s="62"/>
      <c r="I98" s="62"/>
      <c r="J98" s="62"/>
      <c r="K98" s="62"/>
      <c r="L98" s="46"/>
      <c r="M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</sheetData>
  <sheetProtection sheet="1" autoFilter="0" formatColumns="0" formatRows="0" objects="1" scenarios="1" spinCount="100000" saltValue="VtKWeeNjJsIMMWcGBbSJXQgFpeqaDYaPuKut/eeX/hrXkTwZm+kHH6PYpPBILT4oMqvOfoMU7Lxvx826gOW5lA==" hashValue="rHxXPGV0yVIAeEJGpvjAO4uXgGtf9S1zO7j0iMbsjpn9L/LtUUCYEohWgpF77J6Zh2JKCdw4IynoqkS0yMyIQA==" algorithmName="SHA-512" password="CC51"/>
  <autoFilter ref="C86:K9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474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25. 4. 2022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ROUND((SUM(BE90:BE276)),  2)</f>
        <v>0</v>
      </c>
      <c r="G35" s="40"/>
      <c r="H35" s="40"/>
      <c r="I35" s="159">
        <v>0.20999999999999999</v>
      </c>
      <c r="J35" s="158">
        <f>ROUND(((SUM(BE90:BE276))*I35),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ROUND((SUM(BF90:BF276)),  2)</f>
        <v>0</v>
      </c>
      <c r="G36" s="40"/>
      <c r="H36" s="40"/>
      <c r="I36" s="159">
        <v>0.14999999999999999</v>
      </c>
      <c r="J36" s="158">
        <f>ROUND(((SUM(BF90:BF276))*I36),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ROUND((SUM(BG90:BG276)),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ROUND((SUM(BH90:BH276)),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ROUND((SUM(BI90:BI276)),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BAUEROVA – DROBNÁ REKONSTRUKCE VODOVODU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SO330.003 - Vodovodní řady - výpis materiálu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25. 4. 2022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448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116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475</v>
      </c>
      <c r="E66" s="184"/>
      <c r="F66" s="184"/>
      <c r="G66" s="184"/>
      <c r="H66" s="184"/>
      <c r="I66" s="184"/>
      <c r="J66" s="185">
        <f>J230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117</v>
      </c>
      <c r="E67" s="184"/>
      <c r="F67" s="184"/>
      <c r="G67" s="184"/>
      <c r="H67" s="184"/>
      <c r="I67" s="184"/>
      <c r="J67" s="185">
        <f>J240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120</v>
      </c>
      <c r="E68" s="184"/>
      <c r="F68" s="184"/>
      <c r="G68" s="184"/>
      <c r="H68" s="184"/>
      <c r="I68" s="184"/>
      <c r="J68" s="185">
        <f>J272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121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BRNO, BAUEROVA – DROBNÁ REKONSTRUKCE VODOVODU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104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105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SO330.003 - Vodovodní řady - výpis materiálu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Brno</v>
      </c>
      <c r="G84" s="42"/>
      <c r="H84" s="42"/>
      <c r="I84" s="34" t="s">
        <v>23</v>
      </c>
      <c r="J84" s="74" t="str">
        <f>IF(J14="","",J14)</f>
        <v>25. 4. 2022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 xml:space="preserve"> 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122</v>
      </c>
      <c r="D89" s="190" t="s">
        <v>55</v>
      </c>
      <c r="E89" s="190" t="s">
        <v>51</v>
      </c>
      <c r="F89" s="190" t="s">
        <v>52</v>
      </c>
      <c r="G89" s="190" t="s">
        <v>123</v>
      </c>
      <c r="H89" s="190" t="s">
        <v>124</v>
      </c>
      <c r="I89" s="190" t="s">
        <v>125</v>
      </c>
      <c r="J89" s="190" t="s">
        <v>110</v>
      </c>
      <c r="K89" s="191" t="s">
        <v>126</v>
      </c>
      <c r="L89" s="192"/>
      <c r="M89" s="94" t="s">
        <v>19</v>
      </c>
      <c r="N89" s="95" t="s">
        <v>40</v>
      </c>
      <c r="O89" s="95" t="s">
        <v>127</v>
      </c>
      <c r="P89" s="95" t="s">
        <v>128</v>
      </c>
      <c r="Q89" s="95" t="s">
        <v>129</v>
      </c>
      <c r="R89" s="95" t="s">
        <v>130</v>
      </c>
      <c r="S89" s="95" t="s">
        <v>131</v>
      </c>
      <c r="T89" s="96" t="s">
        <v>132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133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</f>
        <v>0</v>
      </c>
      <c r="Q90" s="98"/>
      <c r="R90" s="195">
        <f>R91</f>
        <v>65.607072200000005</v>
      </c>
      <c r="S90" s="98"/>
      <c r="T90" s="196">
        <f>T91</f>
        <v>9.6348599999999998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69</v>
      </c>
      <c r="AU90" s="19" t="s">
        <v>111</v>
      </c>
      <c r="BK90" s="197">
        <f>BK91</f>
        <v>0</v>
      </c>
    </row>
    <row r="91" s="12" customFormat="1" ht="25.92" customHeight="1">
      <c r="A91" s="12"/>
      <c r="B91" s="198"/>
      <c r="C91" s="199"/>
      <c r="D91" s="200" t="s">
        <v>69</v>
      </c>
      <c r="E91" s="201" t="s">
        <v>134</v>
      </c>
      <c r="F91" s="201" t="s">
        <v>449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P92+P230+P240+P272</f>
        <v>0</v>
      </c>
      <c r="Q91" s="206"/>
      <c r="R91" s="207">
        <f>R92+R230+R240+R272</f>
        <v>65.607072200000005</v>
      </c>
      <c r="S91" s="206"/>
      <c r="T91" s="208">
        <f>T92+T230+T240+T272</f>
        <v>9.6348599999999998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77</v>
      </c>
      <c r="AT91" s="210" t="s">
        <v>69</v>
      </c>
      <c r="AU91" s="210" t="s">
        <v>70</v>
      </c>
      <c r="AY91" s="209" t="s">
        <v>136</v>
      </c>
      <c r="BK91" s="211">
        <f>BK92+BK230+BK240+BK272</f>
        <v>0</v>
      </c>
    </row>
    <row r="92" s="12" customFormat="1" ht="22.8" customHeight="1">
      <c r="A92" s="12"/>
      <c r="B92" s="198"/>
      <c r="C92" s="199"/>
      <c r="D92" s="200" t="s">
        <v>69</v>
      </c>
      <c r="E92" s="212" t="s">
        <v>193</v>
      </c>
      <c r="F92" s="212" t="s">
        <v>376</v>
      </c>
      <c r="G92" s="199"/>
      <c r="H92" s="199"/>
      <c r="I92" s="202"/>
      <c r="J92" s="213">
        <f>BK92</f>
        <v>0</v>
      </c>
      <c r="K92" s="199"/>
      <c r="L92" s="204"/>
      <c r="M92" s="205"/>
      <c r="N92" s="206"/>
      <c r="O92" s="206"/>
      <c r="P92" s="207">
        <f>SUM(P93:P229)</f>
        <v>0</v>
      </c>
      <c r="Q92" s="206"/>
      <c r="R92" s="207">
        <f>SUM(R93:R229)</f>
        <v>65.199549000000005</v>
      </c>
      <c r="S92" s="206"/>
      <c r="T92" s="208">
        <f>SUM(T93:T229)</f>
        <v>9.6348599999999998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77</v>
      </c>
      <c r="AT92" s="210" t="s">
        <v>69</v>
      </c>
      <c r="AU92" s="210" t="s">
        <v>77</v>
      </c>
      <c r="AY92" s="209" t="s">
        <v>136</v>
      </c>
      <c r="BK92" s="211">
        <f>SUM(BK93:BK229)</f>
        <v>0</v>
      </c>
    </row>
    <row r="93" s="2" customFormat="1" ht="21.75" customHeight="1">
      <c r="A93" s="40"/>
      <c r="B93" s="41"/>
      <c r="C93" s="214" t="s">
        <v>77</v>
      </c>
      <c r="D93" s="214" t="s">
        <v>138</v>
      </c>
      <c r="E93" s="215" t="s">
        <v>476</v>
      </c>
      <c r="F93" s="216" t="s">
        <v>477</v>
      </c>
      <c r="G93" s="217" t="s">
        <v>182</v>
      </c>
      <c r="H93" s="218">
        <v>169.80000000000001</v>
      </c>
      <c r="I93" s="219"/>
      <c r="J93" s="220">
        <f>ROUND(I93*H93,2)</f>
        <v>0</v>
      </c>
      <c r="K93" s="216" t="s">
        <v>142</v>
      </c>
      <c r="L93" s="46"/>
      <c r="M93" s="221" t="s">
        <v>19</v>
      </c>
      <c r="N93" s="222" t="s">
        <v>41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143</v>
      </c>
      <c r="AT93" s="225" t="s">
        <v>138</v>
      </c>
      <c r="AU93" s="225" t="s">
        <v>79</v>
      </c>
      <c r="AY93" s="19" t="s">
        <v>136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77</v>
      </c>
      <c r="BK93" s="226">
        <f>ROUND(I93*H93,2)</f>
        <v>0</v>
      </c>
      <c r="BL93" s="19" t="s">
        <v>143</v>
      </c>
      <c r="BM93" s="225" t="s">
        <v>478</v>
      </c>
    </row>
    <row r="94" s="2" customFormat="1">
      <c r="A94" s="40"/>
      <c r="B94" s="41"/>
      <c r="C94" s="42"/>
      <c r="D94" s="227" t="s">
        <v>145</v>
      </c>
      <c r="E94" s="42"/>
      <c r="F94" s="228" t="s">
        <v>479</v>
      </c>
      <c r="G94" s="42"/>
      <c r="H94" s="42"/>
      <c r="I94" s="229"/>
      <c r="J94" s="42"/>
      <c r="K94" s="42"/>
      <c r="L94" s="46"/>
      <c r="M94" s="230"/>
      <c r="N94" s="231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145</v>
      </c>
      <c r="AU94" s="19" t="s">
        <v>79</v>
      </c>
    </row>
    <row r="95" s="14" customFormat="1">
      <c r="A95" s="14"/>
      <c r="B95" s="243"/>
      <c r="C95" s="244"/>
      <c r="D95" s="234" t="s">
        <v>147</v>
      </c>
      <c r="E95" s="245" t="s">
        <v>19</v>
      </c>
      <c r="F95" s="246" t="s">
        <v>480</v>
      </c>
      <c r="G95" s="244"/>
      <c r="H95" s="247">
        <v>169.80000000000001</v>
      </c>
      <c r="I95" s="248"/>
      <c r="J95" s="244"/>
      <c r="K95" s="244"/>
      <c r="L95" s="249"/>
      <c r="M95" s="250"/>
      <c r="N95" s="251"/>
      <c r="O95" s="251"/>
      <c r="P95" s="251"/>
      <c r="Q95" s="251"/>
      <c r="R95" s="251"/>
      <c r="S95" s="251"/>
      <c r="T95" s="252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3" t="s">
        <v>147</v>
      </c>
      <c r="AU95" s="253" t="s">
        <v>79</v>
      </c>
      <c r="AV95" s="14" t="s">
        <v>79</v>
      </c>
      <c r="AW95" s="14" t="s">
        <v>32</v>
      </c>
      <c r="AX95" s="14" t="s">
        <v>70</v>
      </c>
      <c r="AY95" s="253" t="s">
        <v>136</v>
      </c>
    </row>
    <row r="96" s="16" customFormat="1">
      <c r="A96" s="16"/>
      <c r="B96" s="265"/>
      <c r="C96" s="266"/>
      <c r="D96" s="234" t="s">
        <v>147</v>
      </c>
      <c r="E96" s="267" t="s">
        <v>19</v>
      </c>
      <c r="F96" s="268" t="s">
        <v>155</v>
      </c>
      <c r="G96" s="266"/>
      <c r="H96" s="269">
        <v>169.80000000000001</v>
      </c>
      <c r="I96" s="270"/>
      <c r="J96" s="266"/>
      <c r="K96" s="266"/>
      <c r="L96" s="271"/>
      <c r="M96" s="272"/>
      <c r="N96" s="273"/>
      <c r="O96" s="273"/>
      <c r="P96" s="273"/>
      <c r="Q96" s="273"/>
      <c r="R96" s="273"/>
      <c r="S96" s="273"/>
      <c r="T96" s="274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T96" s="275" t="s">
        <v>147</v>
      </c>
      <c r="AU96" s="275" t="s">
        <v>79</v>
      </c>
      <c r="AV96" s="16" t="s">
        <v>143</v>
      </c>
      <c r="AW96" s="16" t="s">
        <v>32</v>
      </c>
      <c r="AX96" s="16" t="s">
        <v>77</v>
      </c>
      <c r="AY96" s="275" t="s">
        <v>136</v>
      </c>
    </row>
    <row r="97" s="2" customFormat="1" ht="16.5" customHeight="1">
      <c r="A97" s="40"/>
      <c r="B97" s="41"/>
      <c r="C97" s="276" t="s">
        <v>79</v>
      </c>
      <c r="D97" s="276" t="s">
        <v>302</v>
      </c>
      <c r="E97" s="277" t="s">
        <v>481</v>
      </c>
      <c r="F97" s="278" t="s">
        <v>482</v>
      </c>
      <c r="G97" s="279" t="s">
        <v>182</v>
      </c>
      <c r="H97" s="280">
        <v>171.49799999999999</v>
      </c>
      <c r="I97" s="281"/>
      <c r="J97" s="282">
        <f>ROUND(I97*H97,2)</f>
        <v>0</v>
      </c>
      <c r="K97" s="278" t="s">
        <v>142</v>
      </c>
      <c r="L97" s="283"/>
      <c r="M97" s="284" t="s">
        <v>19</v>
      </c>
      <c r="N97" s="285" t="s">
        <v>41</v>
      </c>
      <c r="O97" s="86"/>
      <c r="P97" s="223">
        <f>O97*H97</f>
        <v>0</v>
      </c>
      <c r="Q97" s="223">
        <v>0.26600000000000001</v>
      </c>
      <c r="R97" s="223">
        <f>Q97*H97</f>
        <v>45.618468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193</v>
      </c>
      <c r="AT97" s="225" t="s">
        <v>302</v>
      </c>
      <c r="AU97" s="225" t="s">
        <v>79</v>
      </c>
      <c r="AY97" s="19" t="s">
        <v>136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77</v>
      </c>
      <c r="BK97" s="226">
        <f>ROUND(I97*H97,2)</f>
        <v>0</v>
      </c>
      <c r="BL97" s="19" t="s">
        <v>143</v>
      </c>
      <c r="BM97" s="225" t="s">
        <v>483</v>
      </c>
    </row>
    <row r="98" s="14" customFormat="1">
      <c r="A98" s="14"/>
      <c r="B98" s="243"/>
      <c r="C98" s="244"/>
      <c r="D98" s="234" t="s">
        <v>147</v>
      </c>
      <c r="E98" s="245" t="s">
        <v>19</v>
      </c>
      <c r="F98" s="246" t="s">
        <v>480</v>
      </c>
      <c r="G98" s="244"/>
      <c r="H98" s="247">
        <v>169.80000000000001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147</v>
      </c>
      <c r="AU98" s="253" t="s">
        <v>79</v>
      </c>
      <c r="AV98" s="14" t="s">
        <v>79</v>
      </c>
      <c r="AW98" s="14" t="s">
        <v>32</v>
      </c>
      <c r="AX98" s="14" t="s">
        <v>70</v>
      </c>
      <c r="AY98" s="253" t="s">
        <v>136</v>
      </c>
    </row>
    <row r="99" s="16" customFormat="1">
      <c r="A99" s="16"/>
      <c r="B99" s="265"/>
      <c r="C99" s="266"/>
      <c r="D99" s="234" t="s">
        <v>147</v>
      </c>
      <c r="E99" s="267" t="s">
        <v>19</v>
      </c>
      <c r="F99" s="268" t="s">
        <v>155</v>
      </c>
      <c r="G99" s="266"/>
      <c r="H99" s="269">
        <v>169.80000000000001</v>
      </c>
      <c r="I99" s="270"/>
      <c r="J99" s="266"/>
      <c r="K99" s="266"/>
      <c r="L99" s="271"/>
      <c r="M99" s="272"/>
      <c r="N99" s="273"/>
      <c r="O99" s="273"/>
      <c r="P99" s="273"/>
      <c r="Q99" s="273"/>
      <c r="R99" s="273"/>
      <c r="S99" s="273"/>
      <c r="T99" s="274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T99" s="275" t="s">
        <v>147</v>
      </c>
      <c r="AU99" s="275" t="s">
        <v>79</v>
      </c>
      <c r="AV99" s="16" t="s">
        <v>143</v>
      </c>
      <c r="AW99" s="16" t="s">
        <v>32</v>
      </c>
      <c r="AX99" s="16" t="s">
        <v>77</v>
      </c>
      <c r="AY99" s="275" t="s">
        <v>136</v>
      </c>
    </row>
    <row r="100" s="14" customFormat="1">
      <c r="A100" s="14"/>
      <c r="B100" s="243"/>
      <c r="C100" s="244"/>
      <c r="D100" s="234" t="s">
        <v>147</v>
      </c>
      <c r="E100" s="244"/>
      <c r="F100" s="246" t="s">
        <v>484</v>
      </c>
      <c r="G100" s="244"/>
      <c r="H100" s="247">
        <v>171.49799999999999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147</v>
      </c>
      <c r="AU100" s="253" t="s">
        <v>79</v>
      </c>
      <c r="AV100" s="14" t="s">
        <v>79</v>
      </c>
      <c r="AW100" s="14" t="s">
        <v>4</v>
      </c>
      <c r="AX100" s="14" t="s">
        <v>77</v>
      </c>
      <c r="AY100" s="253" t="s">
        <v>136</v>
      </c>
    </row>
    <row r="101" s="2" customFormat="1" ht="24.15" customHeight="1">
      <c r="A101" s="40"/>
      <c r="B101" s="41"/>
      <c r="C101" s="214" t="s">
        <v>152</v>
      </c>
      <c r="D101" s="214" t="s">
        <v>138</v>
      </c>
      <c r="E101" s="215" t="s">
        <v>485</v>
      </c>
      <c r="F101" s="216" t="s">
        <v>486</v>
      </c>
      <c r="G101" s="217" t="s">
        <v>393</v>
      </c>
      <c r="H101" s="218">
        <v>1</v>
      </c>
      <c r="I101" s="219"/>
      <c r="J101" s="220">
        <f>ROUND(I101*H101,2)</f>
        <v>0</v>
      </c>
      <c r="K101" s="216" t="s">
        <v>142</v>
      </c>
      <c r="L101" s="46"/>
      <c r="M101" s="221" t="s">
        <v>19</v>
      </c>
      <c r="N101" s="222" t="s">
        <v>41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0.031699999999999999</v>
      </c>
      <c r="T101" s="224">
        <f>S101*H101</f>
        <v>0.031699999999999999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143</v>
      </c>
      <c r="AT101" s="225" t="s">
        <v>138</v>
      </c>
      <c r="AU101" s="225" t="s">
        <v>79</v>
      </c>
      <c r="AY101" s="19" t="s">
        <v>136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77</v>
      </c>
      <c r="BK101" s="226">
        <f>ROUND(I101*H101,2)</f>
        <v>0</v>
      </c>
      <c r="BL101" s="19" t="s">
        <v>143</v>
      </c>
      <c r="BM101" s="225" t="s">
        <v>487</v>
      </c>
    </row>
    <row r="102" s="2" customFormat="1">
      <c r="A102" s="40"/>
      <c r="B102" s="41"/>
      <c r="C102" s="42"/>
      <c r="D102" s="227" t="s">
        <v>145</v>
      </c>
      <c r="E102" s="42"/>
      <c r="F102" s="228" t="s">
        <v>488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145</v>
      </c>
      <c r="AU102" s="19" t="s">
        <v>79</v>
      </c>
    </row>
    <row r="103" s="14" customFormat="1">
      <c r="A103" s="14"/>
      <c r="B103" s="243"/>
      <c r="C103" s="244"/>
      <c r="D103" s="234" t="s">
        <v>147</v>
      </c>
      <c r="E103" s="245" t="s">
        <v>19</v>
      </c>
      <c r="F103" s="246" t="s">
        <v>489</v>
      </c>
      <c r="G103" s="244"/>
      <c r="H103" s="247">
        <v>1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147</v>
      </c>
      <c r="AU103" s="253" t="s">
        <v>79</v>
      </c>
      <c r="AV103" s="14" t="s">
        <v>79</v>
      </c>
      <c r="AW103" s="14" t="s">
        <v>32</v>
      </c>
      <c r="AX103" s="14" t="s">
        <v>70</v>
      </c>
      <c r="AY103" s="253" t="s">
        <v>136</v>
      </c>
    </row>
    <row r="104" s="16" customFormat="1">
      <c r="A104" s="16"/>
      <c r="B104" s="265"/>
      <c r="C104" s="266"/>
      <c r="D104" s="234" t="s">
        <v>147</v>
      </c>
      <c r="E104" s="267" t="s">
        <v>19</v>
      </c>
      <c r="F104" s="268" t="s">
        <v>155</v>
      </c>
      <c r="G104" s="266"/>
      <c r="H104" s="269">
        <v>1</v>
      </c>
      <c r="I104" s="270"/>
      <c r="J104" s="266"/>
      <c r="K104" s="266"/>
      <c r="L104" s="271"/>
      <c r="M104" s="272"/>
      <c r="N104" s="273"/>
      <c r="O104" s="273"/>
      <c r="P104" s="273"/>
      <c r="Q104" s="273"/>
      <c r="R104" s="273"/>
      <c r="S104" s="273"/>
      <c r="T104" s="274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75" t="s">
        <v>147</v>
      </c>
      <c r="AU104" s="275" t="s">
        <v>79</v>
      </c>
      <c r="AV104" s="16" t="s">
        <v>143</v>
      </c>
      <c r="AW104" s="16" t="s">
        <v>32</v>
      </c>
      <c r="AX104" s="16" t="s">
        <v>77</v>
      </c>
      <c r="AY104" s="275" t="s">
        <v>136</v>
      </c>
    </row>
    <row r="105" s="2" customFormat="1" ht="33" customHeight="1">
      <c r="A105" s="40"/>
      <c r="B105" s="41"/>
      <c r="C105" s="276" t="s">
        <v>143</v>
      </c>
      <c r="D105" s="276" t="s">
        <v>302</v>
      </c>
      <c r="E105" s="277" t="s">
        <v>490</v>
      </c>
      <c r="F105" s="278" t="s">
        <v>491</v>
      </c>
      <c r="G105" s="279" t="s">
        <v>393</v>
      </c>
      <c r="H105" s="280">
        <v>1</v>
      </c>
      <c r="I105" s="281"/>
      <c r="J105" s="282">
        <f>ROUND(I105*H105,2)</f>
        <v>0</v>
      </c>
      <c r="K105" s="278" t="s">
        <v>19</v>
      </c>
      <c r="L105" s="283"/>
      <c r="M105" s="284" t="s">
        <v>19</v>
      </c>
      <c r="N105" s="285" t="s">
        <v>41</v>
      </c>
      <c r="O105" s="86"/>
      <c r="P105" s="223">
        <f>O105*H105</f>
        <v>0</v>
      </c>
      <c r="Q105" s="223">
        <v>0.02</v>
      </c>
      <c r="R105" s="223">
        <f>Q105*H105</f>
        <v>0.02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193</v>
      </c>
      <c r="AT105" s="225" t="s">
        <v>302</v>
      </c>
      <c r="AU105" s="225" t="s">
        <v>79</v>
      </c>
      <c r="AY105" s="19" t="s">
        <v>136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77</v>
      </c>
      <c r="BK105" s="226">
        <f>ROUND(I105*H105,2)</f>
        <v>0</v>
      </c>
      <c r="BL105" s="19" t="s">
        <v>143</v>
      </c>
      <c r="BM105" s="225" t="s">
        <v>492</v>
      </c>
    </row>
    <row r="106" s="14" customFormat="1">
      <c r="A106" s="14"/>
      <c r="B106" s="243"/>
      <c r="C106" s="244"/>
      <c r="D106" s="234" t="s">
        <v>147</v>
      </c>
      <c r="E106" s="245" t="s">
        <v>19</v>
      </c>
      <c r="F106" s="246" t="s">
        <v>489</v>
      </c>
      <c r="G106" s="244"/>
      <c r="H106" s="247">
        <v>1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147</v>
      </c>
      <c r="AU106" s="253" t="s">
        <v>79</v>
      </c>
      <c r="AV106" s="14" t="s">
        <v>79</v>
      </c>
      <c r="AW106" s="14" t="s">
        <v>32</v>
      </c>
      <c r="AX106" s="14" t="s">
        <v>70</v>
      </c>
      <c r="AY106" s="253" t="s">
        <v>136</v>
      </c>
    </row>
    <row r="107" s="16" customFormat="1">
      <c r="A107" s="16"/>
      <c r="B107" s="265"/>
      <c r="C107" s="266"/>
      <c r="D107" s="234" t="s">
        <v>147</v>
      </c>
      <c r="E107" s="267" t="s">
        <v>19</v>
      </c>
      <c r="F107" s="268" t="s">
        <v>155</v>
      </c>
      <c r="G107" s="266"/>
      <c r="H107" s="269">
        <v>1</v>
      </c>
      <c r="I107" s="270"/>
      <c r="J107" s="266"/>
      <c r="K107" s="266"/>
      <c r="L107" s="271"/>
      <c r="M107" s="272"/>
      <c r="N107" s="273"/>
      <c r="O107" s="273"/>
      <c r="P107" s="273"/>
      <c r="Q107" s="273"/>
      <c r="R107" s="273"/>
      <c r="S107" s="273"/>
      <c r="T107" s="274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75" t="s">
        <v>147</v>
      </c>
      <c r="AU107" s="275" t="s">
        <v>79</v>
      </c>
      <c r="AV107" s="16" t="s">
        <v>143</v>
      </c>
      <c r="AW107" s="16" t="s">
        <v>32</v>
      </c>
      <c r="AX107" s="16" t="s">
        <v>77</v>
      </c>
      <c r="AY107" s="275" t="s">
        <v>136</v>
      </c>
    </row>
    <row r="108" s="2" customFormat="1" ht="24.15" customHeight="1">
      <c r="A108" s="40"/>
      <c r="B108" s="41"/>
      <c r="C108" s="214" t="s">
        <v>173</v>
      </c>
      <c r="D108" s="214" t="s">
        <v>138</v>
      </c>
      <c r="E108" s="215" t="s">
        <v>493</v>
      </c>
      <c r="F108" s="216" t="s">
        <v>494</v>
      </c>
      <c r="G108" s="217" t="s">
        <v>393</v>
      </c>
      <c r="H108" s="218">
        <v>2</v>
      </c>
      <c r="I108" s="219"/>
      <c r="J108" s="220">
        <f>ROUND(I108*H108,2)</f>
        <v>0</v>
      </c>
      <c r="K108" s="216" t="s">
        <v>142</v>
      </c>
      <c r="L108" s="46"/>
      <c r="M108" s="221" t="s">
        <v>19</v>
      </c>
      <c r="N108" s="222" t="s">
        <v>41</v>
      </c>
      <c r="O108" s="86"/>
      <c r="P108" s="223">
        <f>O108*H108</f>
        <v>0</v>
      </c>
      <c r="Q108" s="223">
        <v>0.0030100000000000001</v>
      </c>
      <c r="R108" s="223">
        <f>Q108*H108</f>
        <v>0.0060200000000000002</v>
      </c>
      <c r="S108" s="223">
        <v>0.037909999999999999</v>
      </c>
      <c r="T108" s="224">
        <f>S108*H108</f>
        <v>0.075819999999999999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143</v>
      </c>
      <c r="AT108" s="225" t="s">
        <v>138</v>
      </c>
      <c r="AU108" s="225" t="s">
        <v>79</v>
      </c>
      <c r="AY108" s="19" t="s">
        <v>136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77</v>
      </c>
      <c r="BK108" s="226">
        <f>ROUND(I108*H108,2)</f>
        <v>0</v>
      </c>
      <c r="BL108" s="19" t="s">
        <v>143</v>
      </c>
      <c r="BM108" s="225" t="s">
        <v>495</v>
      </c>
    </row>
    <row r="109" s="2" customFormat="1">
      <c r="A109" s="40"/>
      <c r="B109" s="41"/>
      <c r="C109" s="42"/>
      <c r="D109" s="227" t="s">
        <v>145</v>
      </c>
      <c r="E109" s="42"/>
      <c r="F109" s="228" t="s">
        <v>496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145</v>
      </c>
      <c r="AU109" s="19" t="s">
        <v>79</v>
      </c>
    </row>
    <row r="110" s="14" customFormat="1">
      <c r="A110" s="14"/>
      <c r="B110" s="243"/>
      <c r="C110" s="244"/>
      <c r="D110" s="234" t="s">
        <v>147</v>
      </c>
      <c r="E110" s="245" t="s">
        <v>19</v>
      </c>
      <c r="F110" s="246" t="s">
        <v>497</v>
      </c>
      <c r="G110" s="244"/>
      <c r="H110" s="247">
        <v>1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147</v>
      </c>
      <c r="AU110" s="253" t="s">
        <v>79</v>
      </c>
      <c r="AV110" s="14" t="s">
        <v>79</v>
      </c>
      <c r="AW110" s="14" t="s">
        <v>32</v>
      </c>
      <c r="AX110" s="14" t="s">
        <v>70</v>
      </c>
      <c r="AY110" s="253" t="s">
        <v>136</v>
      </c>
    </row>
    <row r="111" s="14" customFormat="1">
      <c r="A111" s="14"/>
      <c r="B111" s="243"/>
      <c r="C111" s="244"/>
      <c r="D111" s="234" t="s">
        <v>147</v>
      </c>
      <c r="E111" s="245" t="s">
        <v>19</v>
      </c>
      <c r="F111" s="246" t="s">
        <v>498</v>
      </c>
      <c r="G111" s="244"/>
      <c r="H111" s="247">
        <v>1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147</v>
      </c>
      <c r="AU111" s="253" t="s">
        <v>79</v>
      </c>
      <c r="AV111" s="14" t="s">
        <v>79</v>
      </c>
      <c r="AW111" s="14" t="s">
        <v>32</v>
      </c>
      <c r="AX111" s="14" t="s">
        <v>70</v>
      </c>
      <c r="AY111" s="253" t="s">
        <v>136</v>
      </c>
    </row>
    <row r="112" s="16" customFormat="1">
      <c r="A112" s="16"/>
      <c r="B112" s="265"/>
      <c r="C112" s="266"/>
      <c r="D112" s="234" t="s">
        <v>147</v>
      </c>
      <c r="E112" s="267" t="s">
        <v>19</v>
      </c>
      <c r="F112" s="268" t="s">
        <v>155</v>
      </c>
      <c r="G112" s="266"/>
      <c r="H112" s="269">
        <v>2</v>
      </c>
      <c r="I112" s="270"/>
      <c r="J112" s="266"/>
      <c r="K112" s="266"/>
      <c r="L112" s="271"/>
      <c r="M112" s="272"/>
      <c r="N112" s="273"/>
      <c r="O112" s="273"/>
      <c r="P112" s="273"/>
      <c r="Q112" s="273"/>
      <c r="R112" s="273"/>
      <c r="S112" s="273"/>
      <c r="T112" s="274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T112" s="275" t="s">
        <v>147</v>
      </c>
      <c r="AU112" s="275" t="s">
        <v>79</v>
      </c>
      <c r="AV112" s="16" t="s">
        <v>143</v>
      </c>
      <c r="AW112" s="16" t="s">
        <v>32</v>
      </c>
      <c r="AX112" s="16" t="s">
        <v>77</v>
      </c>
      <c r="AY112" s="275" t="s">
        <v>136</v>
      </c>
    </row>
    <row r="113" s="2" customFormat="1" ht="33" customHeight="1">
      <c r="A113" s="40"/>
      <c r="B113" s="41"/>
      <c r="C113" s="276" t="s">
        <v>179</v>
      </c>
      <c r="D113" s="276" t="s">
        <v>302</v>
      </c>
      <c r="E113" s="277" t="s">
        <v>499</v>
      </c>
      <c r="F113" s="278" t="s">
        <v>500</v>
      </c>
      <c r="G113" s="279" t="s">
        <v>393</v>
      </c>
      <c r="H113" s="280">
        <v>1</v>
      </c>
      <c r="I113" s="281"/>
      <c r="J113" s="282">
        <f>ROUND(I113*H113,2)</f>
        <v>0</v>
      </c>
      <c r="K113" s="278" t="s">
        <v>19</v>
      </c>
      <c r="L113" s="283"/>
      <c r="M113" s="284" t="s">
        <v>19</v>
      </c>
      <c r="N113" s="285" t="s">
        <v>41</v>
      </c>
      <c r="O113" s="86"/>
      <c r="P113" s="223">
        <f>O113*H113</f>
        <v>0</v>
      </c>
      <c r="Q113" s="223">
        <v>0.017000000000000001</v>
      </c>
      <c r="R113" s="223">
        <f>Q113*H113</f>
        <v>0.017000000000000001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193</v>
      </c>
      <c r="AT113" s="225" t="s">
        <v>302</v>
      </c>
      <c r="AU113" s="225" t="s">
        <v>79</v>
      </c>
      <c r="AY113" s="19" t="s">
        <v>136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77</v>
      </c>
      <c r="BK113" s="226">
        <f>ROUND(I113*H113,2)</f>
        <v>0</v>
      </c>
      <c r="BL113" s="19" t="s">
        <v>143</v>
      </c>
      <c r="BM113" s="225" t="s">
        <v>501</v>
      </c>
    </row>
    <row r="114" s="14" customFormat="1">
      <c r="A114" s="14"/>
      <c r="B114" s="243"/>
      <c r="C114" s="244"/>
      <c r="D114" s="234" t="s">
        <v>147</v>
      </c>
      <c r="E114" s="245" t="s">
        <v>19</v>
      </c>
      <c r="F114" s="246" t="s">
        <v>497</v>
      </c>
      <c r="G114" s="244"/>
      <c r="H114" s="247">
        <v>1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147</v>
      </c>
      <c r="AU114" s="253" t="s">
        <v>79</v>
      </c>
      <c r="AV114" s="14" t="s">
        <v>79</v>
      </c>
      <c r="AW114" s="14" t="s">
        <v>32</v>
      </c>
      <c r="AX114" s="14" t="s">
        <v>70</v>
      </c>
      <c r="AY114" s="253" t="s">
        <v>136</v>
      </c>
    </row>
    <row r="115" s="16" customFormat="1">
      <c r="A115" s="16"/>
      <c r="B115" s="265"/>
      <c r="C115" s="266"/>
      <c r="D115" s="234" t="s">
        <v>147</v>
      </c>
      <c r="E115" s="267" t="s">
        <v>19</v>
      </c>
      <c r="F115" s="268" t="s">
        <v>155</v>
      </c>
      <c r="G115" s="266"/>
      <c r="H115" s="269">
        <v>1</v>
      </c>
      <c r="I115" s="270"/>
      <c r="J115" s="266"/>
      <c r="K115" s="266"/>
      <c r="L115" s="271"/>
      <c r="M115" s="272"/>
      <c r="N115" s="273"/>
      <c r="O115" s="273"/>
      <c r="P115" s="273"/>
      <c r="Q115" s="273"/>
      <c r="R115" s="273"/>
      <c r="S115" s="273"/>
      <c r="T115" s="274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T115" s="275" t="s">
        <v>147</v>
      </c>
      <c r="AU115" s="275" t="s">
        <v>79</v>
      </c>
      <c r="AV115" s="16" t="s">
        <v>143</v>
      </c>
      <c r="AW115" s="16" t="s">
        <v>32</v>
      </c>
      <c r="AX115" s="16" t="s">
        <v>77</v>
      </c>
      <c r="AY115" s="275" t="s">
        <v>136</v>
      </c>
    </row>
    <row r="116" s="2" customFormat="1" ht="37.8" customHeight="1">
      <c r="A116" s="40"/>
      <c r="B116" s="41"/>
      <c r="C116" s="276" t="s">
        <v>187</v>
      </c>
      <c r="D116" s="276" t="s">
        <v>302</v>
      </c>
      <c r="E116" s="277" t="s">
        <v>502</v>
      </c>
      <c r="F116" s="278" t="s">
        <v>503</v>
      </c>
      <c r="G116" s="279" t="s">
        <v>393</v>
      </c>
      <c r="H116" s="280">
        <v>1</v>
      </c>
      <c r="I116" s="281"/>
      <c r="J116" s="282">
        <f>ROUND(I116*H116,2)</f>
        <v>0</v>
      </c>
      <c r="K116" s="278" t="s">
        <v>19</v>
      </c>
      <c r="L116" s="283"/>
      <c r="M116" s="284" t="s">
        <v>19</v>
      </c>
      <c r="N116" s="285" t="s">
        <v>41</v>
      </c>
      <c r="O116" s="86"/>
      <c r="P116" s="223">
        <f>O116*H116</f>
        <v>0</v>
      </c>
      <c r="Q116" s="223">
        <v>0.050000000000000003</v>
      </c>
      <c r="R116" s="223">
        <f>Q116*H116</f>
        <v>0.050000000000000003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193</v>
      </c>
      <c r="AT116" s="225" t="s">
        <v>302</v>
      </c>
      <c r="AU116" s="225" t="s">
        <v>79</v>
      </c>
      <c r="AY116" s="19" t="s">
        <v>136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77</v>
      </c>
      <c r="BK116" s="226">
        <f>ROUND(I116*H116,2)</f>
        <v>0</v>
      </c>
      <c r="BL116" s="19" t="s">
        <v>143</v>
      </c>
      <c r="BM116" s="225" t="s">
        <v>504</v>
      </c>
    </row>
    <row r="117" s="14" customFormat="1">
      <c r="A117" s="14"/>
      <c r="B117" s="243"/>
      <c r="C117" s="244"/>
      <c r="D117" s="234" t="s">
        <v>147</v>
      </c>
      <c r="E117" s="245" t="s">
        <v>19</v>
      </c>
      <c r="F117" s="246" t="s">
        <v>505</v>
      </c>
      <c r="G117" s="244"/>
      <c r="H117" s="247">
        <v>1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147</v>
      </c>
      <c r="AU117" s="253" t="s">
        <v>79</v>
      </c>
      <c r="AV117" s="14" t="s">
        <v>79</v>
      </c>
      <c r="AW117" s="14" t="s">
        <v>32</v>
      </c>
      <c r="AX117" s="14" t="s">
        <v>70</v>
      </c>
      <c r="AY117" s="253" t="s">
        <v>136</v>
      </c>
    </row>
    <row r="118" s="16" customFormat="1">
      <c r="A118" s="16"/>
      <c r="B118" s="265"/>
      <c r="C118" s="266"/>
      <c r="D118" s="234" t="s">
        <v>147</v>
      </c>
      <c r="E118" s="267" t="s">
        <v>19</v>
      </c>
      <c r="F118" s="268" t="s">
        <v>155</v>
      </c>
      <c r="G118" s="266"/>
      <c r="H118" s="269">
        <v>1</v>
      </c>
      <c r="I118" s="270"/>
      <c r="J118" s="266"/>
      <c r="K118" s="266"/>
      <c r="L118" s="271"/>
      <c r="M118" s="272"/>
      <c r="N118" s="273"/>
      <c r="O118" s="273"/>
      <c r="P118" s="273"/>
      <c r="Q118" s="273"/>
      <c r="R118" s="273"/>
      <c r="S118" s="273"/>
      <c r="T118" s="274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T118" s="275" t="s">
        <v>147</v>
      </c>
      <c r="AU118" s="275" t="s">
        <v>79</v>
      </c>
      <c r="AV118" s="16" t="s">
        <v>143</v>
      </c>
      <c r="AW118" s="16" t="s">
        <v>32</v>
      </c>
      <c r="AX118" s="16" t="s">
        <v>77</v>
      </c>
      <c r="AY118" s="275" t="s">
        <v>136</v>
      </c>
    </row>
    <row r="119" s="2" customFormat="1" ht="24.15" customHeight="1">
      <c r="A119" s="40"/>
      <c r="B119" s="41"/>
      <c r="C119" s="214" t="s">
        <v>193</v>
      </c>
      <c r="D119" s="214" t="s">
        <v>138</v>
      </c>
      <c r="E119" s="215" t="s">
        <v>506</v>
      </c>
      <c r="F119" s="216" t="s">
        <v>507</v>
      </c>
      <c r="G119" s="217" t="s">
        <v>393</v>
      </c>
      <c r="H119" s="218">
        <v>1</v>
      </c>
      <c r="I119" s="219"/>
      <c r="J119" s="220">
        <f>ROUND(I119*H119,2)</f>
        <v>0</v>
      </c>
      <c r="K119" s="216" t="s">
        <v>142</v>
      </c>
      <c r="L119" s="46"/>
      <c r="M119" s="221" t="s">
        <v>19</v>
      </c>
      <c r="N119" s="222" t="s">
        <v>41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0.064000000000000001</v>
      </c>
      <c r="T119" s="224">
        <f>S119*H119</f>
        <v>0.064000000000000001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143</v>
      </c>
      <c r="AT119" s="225" t="s">
        <v>138</v>
      </c>
      <c r="AU119" s="225" t="s">
        <v>79</v>
      </c>
      <c r="AY119" s="19" t="s">
        <v>136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77</v>
      </c>
      <c r="BK119" s="226">
        <f>ROUND(I119*H119,2)</f>
        <v>0</v>
      </c>
      <c r="BL119" s="19" t="s">
        <v>143</v>
      </c>
      <c r="BM119" s="225" t="s">
        <v>508</v>
      </c>
    </row>
    <row r="120" s="2" customFormat="1">
      <c r="A120" s="40"/>
      <c r="B120" s="41"/>
      <c r="C120" s="42"/>
      <c r="D120" s="227" t="s">
        <v>145</v>
      </c>
      <c r="E120" s="42"/>
      <c r="F120" s="228" t="s">
        <v>509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145</v>
      </c>
      <c r="AU120" s="19" t="s">
        <v>79</v>
      </c>
    </row>
    <row r="121" s="14" customFormat="1">
      <c r="A121" s="14"/>
      <c r="B121" s="243"/>
      <c r="C121" s="244"/>
      <c r="D121" s="234" t="s">
        <v>147</v>
      </c>
      <c r="E121" s="245" t="s">
        <v>19</v>
      </c>
      <c r="F121" s="246" t="s">
        <v>510</v>
      </c>
      <c r="G121" s="244"/>
      <c r="H121" s="247">
        <v>1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147</v>
      </c>
      <c r="AU121" s="253" t="s">
        <v>79</v>
      </c>
      <c r="AV121" s="14" t="s">
        <v>79</v>
      </c>
      <c r="AW121" s="14" t="s">
        <v>32</v>
      </c>
      <c r="AX121" s="14" t="s">
        <v>70</v>
      </c>
      <c r="AY121" s="253" t="s">
        <v>136</v>
      </c>
    </row>
    <row r="122" s="16" customFormat="1">
      <c r="A122" s="16"/>
      <c r="B122" s="265"/>
      <c r="C122" s="266"/>
      <c r="D122" s="234" t="s">
        <v>147</v>
      </c>
      <c r="E122" s="267" t="s">
        <v>19</v>
      </c>
      <c r="F122" s="268" t="s">
        <v>155</v>
      </c>
      <c r="G122" s="266"/>
      <c r="H122" s="269">
        <v>1</v>
      </c>
      <c r="I122" s="270"/>
      <c r="J122" s="266"/>
      <c r="K122" s="266"/>
      <c r="L122" s="271"/>
      <c r="M122" s="272"/>
      <c r="N122" s="273"/>
      <c r="O122" s="273"/>
      <c r="P122" s="273"/>
      <c r="Q122" s="273"/>
      <c r="R122" s="273"/>
      <c r="S122" s="273"/>
      <c r="T122" s="274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T122" s="275" t="s">
        <v>147</v>
      </c>
      <c r="AU122" s="275" t="s">
        <v>79</v>
      </c>
      <c r="AV122" s="16" t="s">
        <v>143</v>
      </c>
      <c r="AW122" s="16" t="s">
        <v>32</v>
      </c>
      <c r="AX122" s="16" t="s">
        <v>77</v>
      </c>
      <c r="AY122" s="275" t="s">
        <v>136</v>
      </c>
    </row>
    <row r="123" s="2" customFormat="1" ht="33" customHeight="1">
      <c r="A123" s="40"/>
      <c r="B123" s="41"/>
      <c r="C123" s="276" t="s">
        <v>199</v>
      </c>
      <c r="D123" s="276" t="s">
        <v>302</v>
      </c>
      <c r="E123" s="277" t="s">
        <v>511</v>
      </c>
      <c r="F123" s="278" t="s">
        <v>512</v>
      </c>
      <c r="G123" s="279" t="s">
        <v>393</v>
      </c>
      <c r="H123" s="280">
        <v>1</v>
      </c>
      <c r="I123" s="281"/>
      <c r="J123" s="282">
        <f>ROUND(I123*H123,2)</f>
        <v>0</v>
      </c>
      <c r="K123" s="278" t="s">
        <v>19</v>
      </c>
      <c r="L123" s="283"/>
      <c r="M123" s="284" t="s">
        <v>19</v>
      </c>
      <c r="N123" s="285" t="s">
        <v>41</v>
      </c>
      <c r="O123" s="86"/>
      <c r="P123" s="223">
        <f>O123*H123</f>
        <v>0</v>
      </c>
      <c r="Q123" s="223">
        <v>0.025000000000000001</v>
      </c>
      <c r="R123" s="223">
        <f>Q123*H123</f>
        <v>0.025000000000000001</v>
      </c>
      <c r="S123" s="223">
        <v>0</v>
      </c>
      <c r="T123" s="224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5" t="s">
        <v>193</v>
      </c>
      <c r="AT123" s="225" t="s">
        <v>302</v>
      </c>
      <c r="AU123" s="225" t="s">
        <v>79</v>
      </c>
      <c r="AY123" s="19" t="s">
        <v>136</v>
      </c>
      <c r="BE123" s="226">
        <f>IF(N123="základní",J123,0)</f>
        <v>0</v>
      </c>
      <c r="BF123" s="226">
        <f>IF(N123="snížená",J123,0)</f>
        <v>0</v>
      </c>
      <c r="BG123" s="226">
        <f>IF(N123="zákl. přenesená",J123,0)</f>
        <v>0</v>
      </c>
      <c r="BH123" s="226">
        <f>IF(N123="sníž. přenesená",J123,0)</f>
        <v>0</v>
      </c>
      <c r="BI123" s="226">
        <f>IF(N123="nulová",J123,0)</f>
        <v>0</v>
      </c>
      <c r="BJ123" s="19" t="s">
        <v>77</v>
      </c>
      <c r="BK123" s="226">
        <f>ROUND(I123*H123,2)</f>
        <v>0</v>
      </c>
      <c r="BL123" s="19" t="s">
        <v>143</v>
      </c>
      <c r="BM123" s="225" t="s">
        <v>513</v>
      </c>
    </row>
    <row r="124" s="14" customFormat="1">
      <c r="A124" s="14"/>
      <c r="B124" s="243"/>
      <c r="C124" s="244"/>
      <c r="D124" s="234" t="s">
        <v>147</v>
      </c>
      <c r="E124" s="245" t="s">
        <v>19</v>
      </c>
      <c r="F124" s="246" t="s">
        <v>510</v>
      </c>
      <c r="G124" s="244"/>
      <c r="H124" s="247">
        <v>1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147</v>
      </c>
      <c r="AU124" s="253" t="s">
        <v>79</v>
      </c>
      <c r="AV124" s="14" t="s">
        <v>79</v>
      </c>
      <c r="AW124" s="14" t="s">
        <v>32</v>
      </c>
      <c r="AX124" s="14" t="s">
        <v>70</v>
      </c>
      <c r="AY124" s="253" t="s">
        <v>136</v>
      </c>
    </row>
    <row r="125" s="16" customFormat="1">
      <c r="A125" s="16"/>
      <c r="B125" s="265"/>
      <c r="C125" s="266"/>
      <c r="D125" s="234" t="s">
        <v>147</v>
      </c>
      <c r="E125" s="267" t="s">
        <v>19</v>
      </c>
      <c r="F125" s="268" t="s">
        <v>155</v>
      </c>
      <c r="G125" s="266"/>
      <c r="H125" s="269">
        <v>1</v>
      </c>
      <c r="I125" s="270"/>
      <c r="J125" s="266"/>
      <c r="K125" s="266"/>
      <c r="L125" s="271"/>
      <c r="M125" s="272"/>
      <c r="N125" s="273"/>
      <c r="O125" s="273"/>
      <c r="P125" s="273"/>
      <c r="Q125" s="273"/>
      <c r="R125" s="273"/>
      <c r="S125" s="273"/>
      <c r="T125" s="274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75" t="s">
        <v>147</v>
      </c>
      <c r="AU125" s="275" t="s">
        <v>79</v>
      </c>
      <c r="AV125" s="16" t="s">
        <v>143</v>
      </c>
      <c r="AW125" s="16" t="s">
        <v>32</v>
      </c>
      <c r="AX125" s="16" t="s">
        <v>77</v>
      </c>
      <c r="AY125" s="275" t="s">
        <v>136</v>
      </c>
    </row>
    <row r="126" s="2" customFormat="1" ht="24.15" customHeight="1">
      <c r="A126" s="40"/>
      <c r="B126" s="41"/>
      <c r="C126" s="214" t="s">
        <v>206</v>
      </c>
      <c r="D126" s="214" t="s">
        <v>138</v>
      </c>
      <c r="E126" s="215" t="s">
        <v>514</v>
      </c>
      <c r="F126" s="216" t="s">
        <v>515</v>
      </c>
      <c r="G126" s="217" t="s">
        <v>393</v>
      </c>
      <c r="H126" s="218">
        <v>2</v>
      </c>
      <c r="I126" s="219"/>
      <c r="J126" s="220">
        <f>ROUND(I126*H126,2)</f>
        <v>0</v>
      </c>
      <c r="K126" s="216" t="s">
        <v>142</v>
      </c>
      <c r="L126" s="46"/>
      <c r="M126" s="221" t="s">
        <v>19</v>
      </c>
      <c r="N126" s="222" t="s">
        <v>41</v>
      </c>
      <c r="O126" s="86"/>
      <c r="P126" s="223">
        <f>O126*H126</f>
        <v>0</v>
      </c>
      <c r="Q126" s="223">
        <v>0.0054200000000000003</v>
      </c>
      <c r="R126" s="223">
        <f>Q126*H126</f>
        <v>0.010840000000000001</v>
      </c>
      <c r="S126" s="223">
        <v>0.084919999999999995</v>
      </c>
      <c r="T126" s="224">
        <f>S126*H126</f>
        <v>0.16983999999999999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143</v>
      </c>
      <c r="AT126" s="225" t="s">
        <v>138</v>
      </c>
      <c r="AU126" s="225" t="s">
        <v>79</v>
      </c>
      <c r="AY126" s="19" t="s">
        <v>136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77</v>
      </c>
      <c r="BK126" s="226">
        <f>ROUND(I126*H126,2)</f>
        <v>0</v>
      </c>
      <c r="BL126" s="19" t="s">
        <v>143</v>
      </c>
      <c r="BM126" s="225" t="s">
        <v>516</v>
      </c>
    </row>
    <row r="127" s="2" customFormat="1">
      <c r="A127" s="40"/>
      <c r="B127" s="41"/>
      <c r="C127" s="42"/>
      <c r="D127" s="227" t="s">
        <v>145</v>
      </c>
      <c r="E127" s="42"/>
      <c r="F127" s="228" t="s">
        <v>517</v>
      </c>
      <c r="G127" s="42"/>
      <c r="H127" s="42"/>
      <c r="I127" s="229"/>
      <c r="J127" s="42"/>
      <c r="K127" s="42"/>
      <c r="L127" s="46"/>
      <c r="M127" s="230"/>
      <c r="N127" s="231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145</v>
      </c>
      <c r="AU127" s="19" t="s">
        <v>79</v>
      </c>
    </row>
    <row r="128" s="14" customFormat="1">
      <c r="A128" s="14"/>
      <c r="B128" s="243"/>
      <c r="C128" s="244"/>
      <c r="D128" s="234" t="s">
        <v>147</v>
      </c>
      <c r="E128" s="245" t="s">
        <v>19</v>
      </c>
      <c r="F128" s="246" t="s">
        <v>518</v>
      </c>
      <c r="G128" s="244"/>
      <c r="H128" s="247">
        <v>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147</v>
      </c>
      <c r="AU128" s="253" t="s">
        <v>79</v>
      </c>
      <c r="AV128" s="14" t="s">
        <v>79</v>
      </c>
      <c r="AW128" s="14" t="s">
        <v>32</v>
      </c>
      <c r="AX128" s="14" t="s">
        <v>70</v>
      </c>
      <c r="AY128" s="253" t="s">
        <v>136</v>
      </c>
    </row>
    <row r="129" s="14" customFormat="1">
      <c r="A129" s="14"/>
      <c r="B129" s="243"/>
      <c r="C129" s="244"/>
      <c r="D129" s="234" t="s">
        <v>147</v>
      </c>
      <c r="E129" s="245" t="s">
        <v>19</v>
      </c>
      <c r="F129" s="246" t="s">
        <v>519</v>
      </c>
      <c r="G129" s="244"/>
      <c r="H129" s="247">
        <v>1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147</v>
      </c>
      <c r="AU129" s="253" t="s">
        <v>79</v>
      </c>
      <c r="AV129" s="14" t="s">
        <v>79</v>
      </c>
      <c r="AW129" s="14" t="s">
        <v>32</v>
      </c>
      <c r="AX129" s="14" t="s">
        <v>70</v>
      </c>
      <c r="AY129" s="253" t="s">
        <v>136</v>
      </c>
    </row>
    <row r="130" s="16" customFormat="1">
      <c r="A130" s="16"/>
      <c r="B130" s="265"/>
      <c r="C130" s="266"/>
      <c r="D130" s="234" t="s">
        <v>147</v>
      </c>
      <c r="E130" s="267" t="s">
        <v>19</v>
      </c>
      <c r="F130" s="268" t="s">
        <v>155</v>
      </c>
      <c r="G130" s="266"/>
      <c r="H130" s="269">
        <v>2</v>
      </c>
      <c r="I130" s="270"/>
      <c r="J130" s="266"/>
      <c r="K130" s="266"/>
      <c r="L130" s="271"/>
      <c r="M130" s="272"/>
      <c r="N130" s="273"/>
      <c r="O130" s="273"/>
      <c r="P130" s="273"/>
      <c r="Q130" s="273"/>
      <c r="R130" s="273"/>
      <c r="S130" s="273"/>
      <c r="T130" s="274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75" t="s">
        <v>147</v>
      </c>
      <c r="AU130" s="275" t="s">
        <v>79</v>
      </c>
      <c r="AV130" s="16" t="s">
        <v>143</v>
      </c>
      <c r="AW130" s="16" t="s">
        <v>32</v>
      </c>
      <c r="AX130" s="16" t="s">
        <v>77</v>
      </c>
      <c r="AY130" s="275" t="s">
        <v>136</v>
      </c>
    </row>
    <row r="131" s="2" customFormat="1" ht="33" customHeight="1">
      <c r="A131" s="40"/>
      <c r="B131" s="41"/>
      <c r="C131" s="276" t="s">
        <v>222</v>
      </c>
      <c r="D131" s="276" t="s">
        <v>302</v>
      </c>
      <c r="E131" s="277" t="s">
        <v>520</v>
      </c>
      <c r="F131" s="278" t="s">
        <v>521</v>
      </c>
      <c r="G131" s="279" t="s">
        <v>393</v>
      </c>
      <c r="H131" s="280">
        <v>1</v>
      </c>
      <c r="I131" s="281"/>
      <c r="J131" s="282">
        <f>ROUND(I131*H131,2)</f>
        <v>0</v>
      </c>
      <c r="K131" s="278" t="s">
        <v>19</v>
      </c>
      <c r="L131" s="283"/>
      <c r="M131" s="284" t="s">
        <v>19</v>
      </c>
      <c r="N131" s="285" t="s">
        <v>41</v>
      </c>
      <c r="O131" s="86"/>
      <c r="P131" s="223">
        <f>O131*H131</f>
        <v>0</v>
      </c>
      <c r="Q131" s="223">
        <v>0.025000000000000001</v>
      </c>
      <c r="R131" s="223">
        <f>Q131*H131</f>
        <v>0.025000000000000001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193</v>
      </c>
      <c r="AT131" s="225" t="s">
        <v>302</v>
      </c>
      <c r="AU131" s="225" t="s">
        <v>79</v>
      </c>
      <c r="AY131" s="19" t="s">
        <v>136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77</v>
      </c>
      <c r="BK131" s="226">
        <f>ROUND(I131*H131,2)</f>
        <v>0</v>
      </c>
      <c r="BL131" s="19" t="s">
        <v>143</v>
      </c>
      <c r="BM131" s="225" t="s">
        <v>522</v>
      </c>
    </row>
    <row r="132" s="14" customFormat="1">
      <c r="A132" s="14"/>
      <c r="B132" s="243"/>
      <c r="C132" s="244"/>
      <c r="D132" s="234" t="s">
        <v>147</v>
      </c>
      <c r="E132" s="245" t="s">
        <v>19</v>
      </c>
      <c r="F132" s="246" t="s">
        <v>518</v>
      </c>
      <c r="G132" s="244"/>
      <c r="H132" s="247">
        <v>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147</v>
      </c>
      <c r="AU132" s="253" t="s">
        <v>79</v>
      </c>
      <c r="AV132" s="14" t="s">
        <v>79</v>
      </c>
      <c r="AW132" s="14" t="s">
        <v>32</v>
      </c>
      <c r="AX132" s="14" t="s">
        <v>70</v>
      </c>
      <c r="AY132" s="253" t="s">
        <v>136</v>
      </c>
    </row>
    <row r="133" s="16" customFormat="1">
      <c r="A133" s="16"/>
      <c r="B133" s="265"/>
      <c r="C133" s="266"/>
      <c r="D133" s="234" t="s">
        <v>147</v>
      </c>
      <c r="E133" s="267" t="s">
        <v>19</v>
      </c>
      <c r="F133" s="268" t="s">
        <v>155</v>
      </c>
      <c r="G133" s="266"/>
      <c r="H133" s="269">
        <v>1</v>
      </c>
      <c r="I133" s="270"/>
      <c r="J133" s="266"/>
      <c r="K133" s="266"/>
      <c r="L133" s="271"/>
      <c r="M133" s="272"/>
      <c r="N133" s="273"/>
      <c r="O133" s="273"/>
      <c r="P133" s="273"/>
      <c r="Q133" s="273"/>
      <c r="R133" s="273"/>
      <c r="S133" s="273"/>
      <c r="T133" s="274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5" t="s">
        <v>147</v>
      </c>
      <c r="AU133" s="275" t="s">
        <v>79</v>
      </c>
      <c r="AV133" s="16" t="s">
        <v>143</v>
      </c>
      <c r="AW133" s="16" t="s">
        <v>32</v>
      </c>
      <c r="AX133" s="16" t="s">
        <v>77</v>
      </c>
      <c r="AY133" s="275" t="s">
        <v>136</v>
      </c>
    </row>
    <row r="134" s="2" customFormat="1" ht="37.8" customHeight="1">
      <c r="A134" s="40"/>
      <c r="B134" s="41"/>
      <c r="C134" s="276" t="s">
        <v>228</v>
      </c>
      <c r="D134" s="276" t="s">
        <v>302</v>
      </c>
      <c r="E134" s="277" t="s">
        <v>523</v>
      </c>
      <c r="F134" s="278" t="s">
        <v>524</v>
      </c>
      <c r="G134" s="279" t="s">
        <v>393</v>
      </c>
      <c r="H134" s="280">
        <v>1</v>
      </c>
      <c r="I134" s="281"/>
      <c r="J134" s="282">
        <f>ROUND(I134*H134,2)</f>
        <v>0</v>
      </c>
      <c r="K134" s="278" t="s">
        <v>19</v>
      </c>
      <c r="L134" s="283"/>
      <c r="M134" s="284" t="s">
        <v>19</v>
      </c>
      <c r="N134" s="285" t="s">
        <v>41</v>
      </c>
      <c r="O134" s="86"/>
      <c r="P134" s="223">
        <f>O134*H134</f>
        <v>0</v>
      </c>
      <c r="Q134" s="223">
        <v>0.059999999999999998</v>
      </c>
      <c r="R134" s="223">
        <f>Q134*H134</f>
        <v>0.059999999999999998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193</v>
      </c>
      <c r="AT134" s="225" t="s">
        <v>302</v>
      </c>
      <c r="AU134" s="225" t="s">
        <v>79</v>
      </c>
      <c r="AY134" s="19" t="s">
        <v>136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77</v>
      </c>
      <c r="BK134" s="226">
        <f>ROUND(I134*H134,2)</f>
        <v>0</v>
      </c>
      <c r="BL134" s="19" t="s">
        <v>143</v>
      </c>
      <c r="BM134" s="225" t="s">
        <v>525</v>
      </c>
    </row>
    <row r="135" s="14" customFormat="1">
      <c r="A135" s="14"/>
      <c r="B135" s="243"/>
      <c r="C135" s="244"/>
      <c r="D135" s="234" t="s">
        <v>147</v>
      </c>
      <c r="E135" s="245" t="s">
        <v>19</v>
      </c>
      <c r="F135" s="246" t="s">
        <v>526</v>
      </c>
      <c r="G135" s="244"/>
      <c r="H135" s="247">
        <v>1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147</v>
      </c>
      <c r="AU135" s="253" t="s">
        <v>79</v>
      </c>
      <c r="AV135" s="14" t="s">
        <v>79</v>
      </c>
      <c r="AW135" s="14" t="s">
        <v>32</v>
      </c>
      <c r="AX135" s="14" t="s">
        <v>70</v>
      </c>
      <c r="AY135" s="253" t="s">
        <v>136</v>
      </c>
    </row>
    <row r="136" s="16" customFormat="1">
      <c r="A136" s="16"/>
      <c r="B136" s="265"/>
      <c r="C136" s="266"/>
      <c r="D136" s="234" t="s">
        <v>147</v>
      </c>
      <c r="E136" s="267" t="s">
        <v>19</v>
      </c>
      <c r="F136" s="268" t="s">
        <v>155</v>
      </c>
      <c r="G136" s="266"/>
      <c r="H136" s="269">
        <v>1</v>
      </c>
      <c r="I136" s="270"/>
      <c r="J136" s="266"/>
      <c r="K136" s="266"/>
      <c r="L136" s="271"/>
      <c r="M136" s="272"/>
      <c r="N136" s="273"/>
      <c r="O136" s="273"/>
      <c r="P136" s="273"/>
      <c r="Q136" s="273"/>
      <c r="R136" s="273"/>
      <c r="S136" s="273"/>
      <c r="T136" s="274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75" t="s">
        <v>147</v>
      </c>
      <c r="AU136" s="275" t="s">
        <v>79</v>
      </c>
      <c r="AV136" s="16" t="s">
        <v>143</v>
      </c>
      <c r="AW136" s="16" t="s">
        <v>32</v>
      </c>
      <c r="AX136" s="16" t="s">
        <v>77</v>
      </c>
      <c r="AY136" s="275" t="s">
        <v>136</v>
      </c>
    </row>
    <row r="137" s="2" customFormat="1" ht="24.15" customHeight="1">
      <c r="A137" s="40"/>
      <c r="B137" s="41"/>
      <c r="C137" s="214" t="s">
        <v>235</v>
      </c>
      <c r="D137" s="214" t="s">
        <v>138</v>
      </c>
      <c r="E137" s="215" t="s">
        <v>527</v>
      </c>
      <c r="F137" s="216" t="s">
        <v>528</v>
      </c>
      <c r="G137" s="217" t="s">
        <v>393</v>
      </c>
      <c r="H137" s="218">
        <v>1</v>
      </c>
      <c r="I137" s="219"/>
      <c r="J137" s="220">
        <f>ROUND(I137*H137,2)</f>
        <v>0</v>
      </c>
      <c r="K137" s="216" t="s">
        <v>142</v>
      </c>
      <c r="L137" s="46"/>
      <c r="M137" s="221" t="s">
        <v>19</v>
      </c>
      <c r="N137" s="222" t="s">
        <v>41</v>
      </c>
      <c r="O137" s="86"/>
      <c r="P137" s="223">
        <f>O137*H137</f>
        <v>0</v>
      </c>
      <c r="Q137" s="223">
        <v>0.012919999999999999</v>
      </c>
      <c r="R137" s="223">
        <f>Q137*H137</f>
        <v>0.012919999999999999</v>
      </c>
      <c r="S137" s="223">
        <v>0.16350000000000001</v>
      </c>
      <c r="T137" s="224">
        <f>S137*H137</f>
        <v>0.16350000000000001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143</v>
      </c>
      <c r="AT137" s="225" t="s">
        <v>138</v>
      </c>
      <c r="AU137" s="225" t="s">
        <v>79</v>
      </c>
      <c r="AY137" s="19" t="s">
        <v>136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77</v>
      </c>
      <c r="BK137" s="226">
        <f>ROUND(I137*H137,2)</f>
        <v>0</v>
      </c>
      <c r="BL137" s="19" t="s">
        <v>143</v>
      </c>
      <c r="BM137" s="225" t="s">
        <v>529</v>
      </c>
    </row>
    <row r="138" s="2" customFormat="1">
      <c r="A138" s="40"/>
      <c r="B138" s="41"/>
      <c r="C138" s="42"/>
      <c r="D138" s="227" t="s">
        <v>145</v>
      </c>
      <c r="E138" s="42"/>
      <c r="F138" s="228" t="s">
        <v>530</v>
      </c>
      <c r="G138" s="42"/>
      <c r="H138" s="42"/>
      <c r="I138" s="229"/>
      <c r="J138" s="42"/>
      <c r="K138" s="42"/>
      <c r="L138" s="46"/>
      <c r="M138" s="230"/>
      <c r="N138" s="231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145</v>
      </c>
      <c r="AU138" s="19" t="s">
        <v>79</v>
      </c>
    </row>
    <row r="139" s="14" customFormat="1">
      <c r="A139" s="14"/>
      <c r="B139" s="243"/>
      <c r="C139" s="244"/>
      <c r="D139" s="234" t="s">
        <v>147</v>
      </c>
      <c r="E139" s="245" t="s">
        <v>19</v>
      </c>
      <c r="F139" s="246" t="s">
        <v>531</v>
      </c>
      <c r="G139" s="244"/>
      <c r="H139" s="247">
        <v>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147</v>
      </c>
      <c r="AU139" s="253" t="s">
        <v>79</v>
      </c>
      <c r="AV139" s="14" t="s">
        <v>79</v>
      </c>
      <c r="AW139" s="14" t="s">
        <v>32</v>
      </c>
      <c r="AX139" s="14" t="s">
        <v>70</v>
      </c>
      <c r="AY139" s="253" t="s">
        <v>136</v>
      </c>
    </row>
    <row r="140" s="16" customFormat="1">
      <c r="A140" s="16"/>
      <c r="B140" s="265"/>
      <c r="C140" s="266"/>
      <c r="D140" s="234" t="s">
        <v>147</v>
      </c>
      <c r="E140" s="267" t="s">
        <v>19</v>
      </c>
      <c r="F140" s="268" t="s">
        <v>155</v>
      </c>
      <c r="G140" s="266"/>
      <c r="H140" s="269">
        <v>1</v>
      </c>
      <c r="I140" s="270"/>
      <c r="J140" s="266"/>
      <c r="K140" s="266"/>
      <c r="L140" s="271"/>
      <c r="M140" s="272"/>
      <c r="N140" s="273"/>
      <c r="O140" s="273"/>
      <c r="P140" s="273"/>
      <c r="Q140" s="273"/>
      <c r="R140" s="273"/>
      <c r="S140" s="273"/>
      <c r="T140" s="274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75" t="s">
        <v>147</v>
      </c>
      <c r="AU140" s="275" t="s">
        <v>79</v>
      </c>
      <c r="AV140" s="16" t="s">
        <v>143</v>
      </c>
      <c r="AW140" s="16" t="s">
        <v>32</v>
      </c>
      <c r="AX140" s="16" t="s">
        <v>77</v>
      </c>
      <c r="AY140" s="275" t="s">
        <v>136</v>
      </c>
    </row>
    <row r="141" s="2" customFormat="1" ht="33" customHeight="1">
      <c r="A141" s="40"/>
      <c r="B141" s="41"/>
      <c r="C141" s="276" t="s">
        <v>244</v>
      </c>
      <c r="D141" s="276" t="s">
        <v>302</v>
      </c>
      <c r="E141" s="277" t="s">
        <v>532</v>
      </c>
      <c r="F141" s="278" t="s">
        <v>533</v>
      </c>
      <c r="G141" s="279" t="s">
        <v>393</v>
      </c>
      <c r="H141" s="280">
        <v>1</v>
      </c>
      <c r="I141" s="281"/>
      <c r="J141" s="282">
        <f>ROUND(I141*H141,2)</f>
        <v>0</v>
      </c>
      <c r="K141" s="278" t="s">
        <v>19</v>
      </c>
      <c r="L141" s="283"/>
      <c r="M141" s="284" t="s">
        <v>19</v>
      </c>
      <c r="N141" s="285" t="s">
        <v>41</v>
      </c>
      <c r="O141" s="86"/>
      <c r="P141" s="223">
        <f>O141*H141</f>
        <v>0</v>
      </c>
      <c r="Q141" s="223">
        <v>0.059999999999999998</v>
      </c>
      <c r="R141" s="223">
        <f>Q141*H141</f>
        <v>0.059999999999999998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193</v>
      </c>
      <c r="AT141" s="225" t="s">
        <v>302</v>
      </c>
      <c r="AU141" s="225" t="s">
        <v>79</v>
      </c>
      <c r="AY141" s="19" t="s">
        <v>136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77</v>
      </c>
      <c r="BK141" s="226">
        <f>ROUND(I141*H141,2)</f>
        <v>0</v>
      </c>
      <c r="BL141" s="19" t="s">
        <v>143</v>
      </c>
      <c r="BM141" s="225" t="s">
        <v>534</v>
      </c>
    </row>
    <row r="142" s="14" customFormat="1">
      <c r="A142" s="14"/>
      <c r="B142" s="243"/>
      <c r="C142" s="244"/>
      <c r="D142" s="234" t="s">
        <v>147</v>
      </c>
      <c r="E142" s="245" t="s">
        <v>19</v>
      </c>
      <c r="F142" s="246" t="s">
        <v>531</v>
      </c>
      <c r="G142" s="244"/>
      <c r="H142" s="247">
        <v>1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147</v>
      </c>
      <c r="AU142" s="253" t="s">
        <v>79</v>
      </c>
      <c r="AV142" s="14" t="s">
        <v>79</v>
      </c>
      <c r="AW142" s="14" t="s">
        <v>32</v>
      </c>
      <c r="AX142" s="14" t="s">
        <v>70</v>
      </c>
      <c r="AY142" s="253" t="s">
        <v>136</v>
      </c>
    </row>
    <row r="143" s="16" customFormat="1">
      <c r="A143" s="16"/>
      <c r="B143" s="265"/>
      <c r="C143" s="266"/>
      <c r="D143" s="234" t="s">
        <v>147</v>
      </c>
      <c r="E143" s="267" t="s">
        <v>19</v>
      </c>
      <c r="F143" s="268" t="s">
        <v>155</v>
      </c>
      <c r="G143" s="266"/>
      <c r="H143" s="269">
        <v>1</v>
      </c>
      <c r="I143" s="270"/>
      <c r="J143" s="266"/>
      <c r="K143" s="266"/>
      <c r="L143" s="271"/>
      <c r="M143" s="272"/>
      <c r="N143" s="273"/>
      <c r="O143" s="273"/>
      <c r="P143" s="273"/>
      <c r="Q143" s="273"/>
      <c r="R143" s="273"/>
      <c r="S143" s="273"/>
      <c r="T143" s="274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75" t="s">
        <v>147</v>
      </c>
      <c r="AU143" s="275" t="s">
        <v>79</v>
      </c>
      <c r="AV143" s="16" t="s">
        <v>143</v>
      </c>
      <c r="AW143" s="16" t="s">
        <v>32</v>
      </c>
      <c r="AX143" s="16" t="s">
        <v>77</v>
      </c>
      <c r="AY143" s="275" t="s">
        <v>136</v>
      </c>
    </row>
    <row r="144" s="2" customFormat="1" ht="24.15" customHeight="1">
      <c r="A144" s="40"/>
      <c r="B144" s="41"/>
      <c r="C144" s="214" t="s">
        <v>8</v>
      </c>
      <c r="D144" s="214" t="s">
        <v>138</v>
      </c>
      <c r="E144" s="215" t="s">
        <v>535</v>
      </c>
      <c r="F144" s="216" t="s">
        <v>536</v>
      </c>
      <c r="G144" s="217" t="s">
        <v>393</v>
      </c>
      <c r="H144" s="218">
        <v>2</v>
      </c>
      <c r="I144" s="219"/>
      <c r="J144" s="220">
        <f>ROUND(I144*H144,2)</f>
        <v>0</v>
      </c>
      <c r="K144" s="216" t="s">
        <v>142</v>
      </c>
      <c r="L144" s="46"/>
      <c r="M144" s="221" t="s">
        <v>19</v>
      </c>
      <c r="N144" s="222" t="s">
        <v>41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0.69599999999999995</v>
      </c>
      <c r="T144" s="224">
        <f>S144*H144</f>
        <v>1.3919999999999999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143</v>
      </c>
      <c r="AT144" s="225" t="s">
        <v>138</v>
      </c>
      <c r="AU144" s="225" t="s">
        <v>79</v>
      </c>
      <c r="AY144" s="19" t="s">
        <v>136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77</v>
      </c>
      <c r="BK144" s="226">
        <f>ROUND(I144*H144,2)</f>
        <v>0</v>
      </c>
      <c r="BL144" s="19" t="s">
        <v>143</v>
      </c>
      <c r="BM144" s="225" t="s">
        <v>537</v>
      </c>
    </row>
    <row r="145" s="2" customFormat="1">
      <c r="A145" s="40"/>
      <c r="B145" s="41"/>
      <c r="C145" s="42"/>
      <c r="D145" s="227" t="s">
        <v>145</v>
      </c>
      <c r="E145" s="42"/>
      <c r="F145" s="228" t="s">
        <v>538</v>
      </c>
      <c r="G145" s="42"/>
      <c r="H145" s="42"/>
      <c r="I145" s="229"/>
      <c r="J145" s="42"/>
      <c r="K145" s="42"/>
      <c r="L145" s="46"/>
      <c r="M145" s="230"/>
      <c r="N145" s="231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145</v>
      </c>
      <c r="AU145" s="19" t="s">
        <v>79</v>
      </c>
    </row>
    <row r="146" s="14" customFormat="1">
      <c r="A146" s="14"/>
      <c r="B146" s="243"/>
      <c r="C146" s="244"/>
      <c r="D146" s="234" t="s">
        <v>147</v>
      </c>
      <c r="E146" s="245" t="s">
        <v>19</v>
      </c>
      <c r="F146" s="246" t="s">
        <v>539</v>
      </c>
      <c r="G146" s="244"/>
      <c r="H146" s="247">
        <v>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147</v>
      </c>
      <c r="AU146" s="253" t="s">
        <v>79</v>
      </c>
      <c r="AV146" s="14" t="s">
        <v>79</v>
      </c>
      <c r="AW146" s="14" t="s">
        <v>32</v>
      </c>
      <c r="AX146" s="14" t="s">
        <v>70</v>
      </c>
      <c r="AY146" s="253" t="s">
        <v>136</v>
      </c>
    </row>
    <row r="147" s="14" customFormat="1">
      <c r="A147" s="14"/>
      <c r="B147" s="243"/>
      <c r="C147" s="244"/>
      <c r="D147" s="234" t="s">
        <v>147</v>
      </c>
      <c r="E147" s="245" t="s">
        <v>19</v>
      </c>
      <c r="F147" s="246" t="s">
        <v>540</v>
      </c>
      <c r="G147" s="244"/>
      <c r="H147" s="247">
        <v>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147</v>
      </c>
      <c r="AU147" s="253" t="s">
        <v>79</v>
      </c>
      <c r="AV147" s="14" t="s">
        <v>79</v>
      </c>
      <c r="AW147" s="14" t="s">
        <v>32</v>
      </c>
      <c r="AX147" s="14" t="s">
        <v>70</v>
      </c>
      <c r="AY147" s="253" t="s">
        <v>136</v>
      </c>
    </row>
    <row r="148" s="16" customFormat="1">
      <c r="A148" s="16"/>
      <c r="B148" s="265"/>
      <c r="C148" s="266"/>
      <c r="D148" s="234" t="s">
        <v>147</v>
      </c>
      <c r="E148" s="267" t="s">
        <v>19</v>
      </c>
      <c r="F148" s="268" t="s">
        <v>155</v>
      </c>
      <c r="G148" s="266"/>
      <c r="H148" s="269">
        <v>2</v>
      </c>
      <c r="I148" s="270"/>
      <c r="J148" s="266"/>
      <c r="K148" s="266"/>
      <c r="L148" s="271"/>
      <c r="M148" s="272"/>
      <c r="N148" s="273"/>
      <c r="O148" s="273"/>
      <c r="P148" s="273"/>
      <c r="Q148" s="273"/>
      <c r="R148" s="273"/>
      <c r="S148" s="273"/>
      <c r="T148" s="274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75" t="s">
        <v>147</v>
      </c>
      <c r="AU148" s="275" t="s">
        <v>79</v>
      </c>
      <c r="AV148" s="16" t="s">
        <v>143</v>
      </c>
      <c r="AW148" s="16" t="s">
        <v>32</v>
      </c>
      <c r="AX148" s="16" t="s">
        <v>77</v>
      </c>
      <c r="AY148" s="275" t="s">
        <v>136</v>
      </c>
    </row>
    <row r="149" s="2" customFormat="1" ht="21.75" customHeight="1">
      <c r="A149" s="40"/>
      <c r="B149" s="41"/>
      <c r="C149" s="276" t="s">
        <v>256</v>
      </c>
      <c r="D149" s="276" t="s">
        <v>302</v>
      </c>
      <c r="E149" s="277" t="s">
        <v>541</v>
      </c>
      <c r="F149" s="278" t="s">
        <v>542</v>
      </c>
      <c r="G149" s="279" t="s">
        <v>393</v>
      </c>
      <c r="H149" s="280">
        <v>1</v>
      </c>
      <c r="I149" s="281"/>
      <c r="J149" s="282">
        <f>ROUND(I149*H149,2)</f>
        <v>0</v>
      </c>
      <c r="K149" s="278" t="s">
        <v>19</v>
      </c>
      <c r="L149" s="283"/>
      <c r="M149" s="284" t="s">
        <v>19</v>
      </c>
      <c r="N149" s="285" t="s">
        <v>41</v>
      </c>
      <c r="O149" s="86"/>
      <c r="P149" s="223">
        <f>O149*H149</f>
        <v>0</v>
      </c>
      <c r="Q149" s="223">
        <v>0.20000000000000001</v>
      </c>
      <c r="R149" s="223">
        <f>Q149*H149</f>
        <v>0.20000000000000001</v>
      </c>
      <c r="S149" s="223">
        <v>0</v>
      </c>
      <c r="T149" s="224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5" t="s">
        <v>193</v>
      </c>
      <c r="AT149" s="225" t="s">
        <v>302</v>
      </c>
      <c r="AU149" s="225" t="s">
        <v>79</v>
      </c>
      <c r="AY149" s="19" t="s">
        <v>136</v>
      </c>
      <c r="BE149" s="226">
        <f>IF(N149="základní",J149,0)</f>
        <v>0</v>
      </c>
      <c r="BF149" s="226">
        <f>IF(N149="snížená",J149,0)</f>
        <v>0</v>
      </c>
      <c r="BG149" s="226">
        <f>IF(N149="zákl. přenesená",J149,0)</f>
        <v>0</v>
      </c>
      <c r="BH149" s="226">
        <f>IF(N149="sníž. přenesená",J149,0)</f>
        <v>0</v>
      </c>
      <c r="BI149" s="226">
        <f>IF(N149="nulová",J149,0)</f>
        <v>0</v>
      </c>
      <c r="BJ149" s="19" t="s">
        <v>77</v>
      </c>
      <c r="BK149" s="226">
        <f>ROUND(I149*H149,2)</f>
        <v>0</v>
      </c>
      <c r="BL149" s="19" t="s">
        <v>143</v>
      </c>
      <c r="BM149" s="225" t="s">
        <v>543</v>
      </c>
    </row>
    <row r="150" s="14" customFormat="1">
      <c r="A150" s="14"/>
      <c r="B150" s="243"/>
      <c r="C150" s="244"/>
      <c r="D150" s="234" t="s">
        <v>147</v>
      </c>
      <c r="E150" s="245" t="s">
        <v>19</v>
      </c>
      <c r="F150" s="246" t="s">
        <v>540</v>
      </c>
      <c r="G150" s="244"/>
      <c r="H150" s="247">
        <v>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147</v>
      </c>
      <c r="AU150" s="253" t="s">
        <v>79</v>
      </c>
      <c r="AV150" s="14" t="s">
        <v>79</v>
      </c>
      <c r="AW150" s="14" t="s">
        <v>32</v>
      </c>
      <c r="AX150" s="14" t="s">
        <v>70</v>
      </c>
      <c r="AY150" s="253" t="s">
        <v>136</v>
      </c>
    </row>
    <row r="151" s="16" customFormat="1">
      <c r="A151" s="16"/>
      <c r="B151" s="265"/>
      <c r="C151" s="266"/>
      <c r="D151" s="234" t="s">
        <v>147</v>
      </c>
      <c r="E151" s="267" t="s">
        <v>19</v>
      </c>
      <c r="F151" s="268" t="s">
        <v>155</v>
      </c>
      <c r="G151" s="266"/>
      <c r="H151" s="269">
        <v>1</v>
      </c>
      <c r="I151" s="270"/>
      <c r="J151" s="266"/>
      <c r="K151" s="266"/>
      <c r="L151" s="271"/>
      <c r="M151" s="272"/>
      <c r="N151" s="273"/>
      <c r="O151" s="273"/>
      <c r="P151" s="273"/>
      <c r="Q151" s="273"/>
      <c r="R151" s="273"/>
      <c r="S151" s="273"/>
      <c r="T151" s="274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5" t="s">
        <v>147</v>
      </c>
      <c r="AU151" s="275" t="s">
        <v>79</v>
      </c>
      <c r="AV151" s="16" t="s">
        <v>143</v>
      </c>
      <c r="AW151" s="16" t="s">
        <v>32</v>
      </c>
      <c r="AX151" s="16" t="s">
        <v>77</v>
      </c>
      <c r="AY151" s="275" t="s">
        <v>136</v>
      </c>
    </row>
    <row r="152" s="2" customFormat="1" ht="21.75" customHeight="1">
      <c r="A152" s="40"/>
      <c r="B152" s="41"/>
      <c r="C152" s="276" t="s">
        <v>265</v>
      </c>
      <c r="D152" s="276" t="s">
        <v>302</v>
      </c>
      <c r="E152" s="277" t="s">
        <v>544</v>
      </c>
      <c r="F152" s="278" t="s">
        <v>545</v>
      </c>
      <c r="G152" s="279" t="s">
        <v>393</v>
      </c>
      <c r="H152" s="280">
        <v>1</v>
      </c>
      <c r="I152" s="281"/>
      <c r="J152" s="282">
        <f>ROUND(I152*H152,2)</f>
        <v>0</v>
      </c>
      <c r="K152" s="278" t="s">
        <v>19</v>
      </c>
      <c r="L152" s="283"/>
      <c r="M152" s="284" t="s">
        <v>19</v>
      </c>
      <c r="N152" s="285" t="s">
        <v>41</v>
      </c>
      <c r="O152" s="86"/>
      <c r="P152" s="223">
        <f>O152*H152</f>
        <v>0</v>
      </c>
      <c r="Q152" s="223">
        <v>0.20000000000000001</v>
      </c>
      <c r="R152" s="223">
        <f>Q152*H152</f>
        <v>0.20000000000000001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193</v>
      </c>
      <c r="AT152" s="225" t="s">
        <v>302</v>
      </c>
      <c r="AU152" s="225" t="s">
        <v>79</v>
      </c>
      <c r="AY152" s="19" t="s">
        <v>136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77</v>
      </c>
      <c r="BK152" s="226">
        <f>ROUND(I152*H152,2)</f>
        <v>0</v>
      </c>
      <c r="BL152" s="19" t="s">
        <v>143</v>
      </c>
      <c r="BM152" s="225" t="s">
        <v>546</v>
      </c>
    </row>
    <row r="153" s="14" customFormat="1">
      <c r="A153" s="14"/>
      <c r="B153" s="243"/>
      <c r="C153" s="244"/>
      <c r="D153" s="234" t="s">
        <v>147</v>
      </c>
      <c r="E153" s="245" t="s">
        <v>19</v>
      </c>
      <c r="F153" s="246" t="s">
        <v>539</v>
      </c>
      <c r="G153" s="244"/>
      <c r="H153" s="247">
        <v>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147</v>
      </c>
      <c r="AU153" s="253" t="s">
        <v>79</v>
      </c>
      <c r="AV153" s="14" t="s">
        <v>79</v>
      </c>
      <c r="AW153" s="14" t="s">
        <v>32</v>
      </c>
      <c r="AX153" s="14" t="s">
        <v>70</v>
      </c>
      <c r="AY153" s="253" t="s">
        <v>136</v>
      </c>
    </row>
    <row r="154" s="16" customFormat="1">
      <c r="A154" s="16"/>
      <c r="B154" s="265"/>
      <c r="C154" s="266"/>
      <c r="D154" s="234" t="s">
        <v>147</v>
      </c>
      <c r="E154" s="267" t="s">
        <v>19</v>
      </c>
      <c r="F154" s="268" t="s">
        <v>155</v>
      </c>
      <c r="G154" s="266"/>
      <c r="H154" s="269">
        <v>1</v>
      </c>
      <c r="I154" s="270"/>
      <c r="J154" s="266"/>
      <c r="K154" s="266"/>
      <c r="L154" s="271"/>
      <c r="M154" s="272"/>
      <c r="N154" s="273"/>
      <c r="O154" s="273"/>
      <c r="P154" s="273"/>
      <c r="Q154" s="273"/>
      <c r="R154" s="273"/>
      <c r="S154" s="273"/>
      <c r="T154" s="274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75" t="s">
        <v>147</v>
      </c>
      <c r="AU154" s="275" t="s">
        <v>79</v>
      </c>
      <c r="AV154" s="16" t="s">
        <v>143</v>
      </c>
      <c r="AW154" s="16" t="s">
        <v>32</v>
      </c>
      <c r="AX154" s="16" t="s">
        <v>77</v>
      </c>
      <c r="AY154" s="275" t="s">
        <v>136</v>
      </c>
    </row>
    <row r="155" s="2" customFormat="1" ht="24.15" customHeight="1">
      <c r="A155" s="40"/>
      <c r="B155" s="41"/>
      <c r="C155" s="214" t="s">
        <v>271</v>
      </c>
      <c r="D155" s="214" t="s">
        <v>138</v>
      </c>
      <c r="E155" s="215" t="s">
        <v>547</v>
      </c>
      <c r="F155" s="216" t="s">
        <v>548</v>
      </c>
      <c r="G155" s="217" t="s">
        <v>393</v>
      </c>
      <c r="H155" s="218">
        <v>9</v>
      </c>
      <c r="I155" s="219"/>
      <c r="J155" s="220">
        <f>ROUND(I155*H155,2)</f>
        <v>0</v>
      </c>
      <c r="K155" s="216" t="s">
        <v>142</v>
      </c>
      <c r="L155" s="46"/>
      <c r="M155" s="221" t="s">
        <v>19</v>
      </c>
      <c r="N155" s="222" t="s">
        <v>41</v>
      </c>
      <c r="O155" s="86"/>
      <c r="P155" s="223">
        <f>O155*H155</f>
        <v>0</v>
      </c>
      <c r="Q155" s="223">
        <v>0.038899999999999997</v>
      </c>
      <c r="R155" s="223">
        <f>Q155*H155</f>
        <v>0.35009999999999997</v>
      </c>
      <c r="S155" s="223">
        <v>0.78200000000000003</v>
      </c>
      <c r="T155" s="224">
        <f>S155*H155</f>
        <v>7.0380000000000003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143</v>
      </c>
      <c r="AT155" s="225" t="s">
        <v>138</v>
      </c>
      <c r="AU155" s="225" t="s">
        <v>79</v>
      </c>
      <c r="AY155" s="19" t="s">
        <v>136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77</v>
      </c>
      <c r="BK155" s="226">
        <f>ROUND(I155*H155,2)</f>
        <v>0</v>
      </c>
      <c r="BL155" s="19" t="s">
        <v>143</v>
      </c>
      <c r="BM155" s="225" t="s">
        <v>549</v>
      </c>
    </row>
    <row r="156" s="2" customFormat="1">
      <c r="A156" s="40"/>
      <c r="B156" s="41"/>
      <c r="C156" s="42"/>
      <c r="D156" s="227" t="s">
        <v>145</v>
      </c>
      <c r="E156" s="42"/>
      <c r="F156" s="228" t="s">
        <v>550</v>
      </c>
      <c r="G156" s="42"/>
      <c r="H156" s="42"/>
      <c r="I156" s="229"/>
      <c r="J156" s="42"/>
      <c r="K156" s="42"/>
      <c r="L156" s="46"/>
      <c r="M156" s="230"/>
      <c r="N156" s="231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145</v>
      </c>
      <c r="AU156" s="19" t="s">
        <v>79</v>
      </c>
    </row>
    <row r="157" s="14" customFormat="1">
      <c r="A157" s="14"/>
      <c r="B157" s="243"/>
      <c r="C157" s="244"/>
      <c r="D157" s="234" t="s">
        <v>147</v>
      </c>
      <c r="E157" s="245" t="s">
        <v>19</v>
      </c>
      <c r="F157" s="246" t="s">
        <v>551</v>
      </c>
      <c r="G157" s="244"/>
      <c r="H157" s="247">
        <v>3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147</v>
      </c>
      <c r="AU157" s="253" t="s">
        <v>79</v>
      </c>
      <c r="AV157" s="14" t="s">
        <v>79</v>
      </c>
      <c r="AW157" s="14" t="s">
        <v>32</v>
      </c>
      <c r="AX157" s="14" t="s">
        <v>70</v>
      </c>
      <c r="AY157" s="253" t="s">
        <v>136</v>
      </c>
    </row>
    <row r="158" s="14" customFormat="1">
      <c r="A158" s="14"/>
      <c r="B158" s="243"/>
      <c r="C158" s="244"/>
      <c r="D158" s="234" t="s">
        <v>147</v>
      </c>
      <c r="E158" s="245" t="s">
        <v>19</v>
      </c>
      <c r="F158" s="246" t="s">
        <v>552</v>
      </c>
      <c r="G158" s="244"/>
      <c r="H158" s="247">
        <v>2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147</v>
      </c>
      <c r="AU158" s="253" t="s">
        <v>79</v>
      </c>
      <c r="AV158" s="14" t="s">
        <v>79</v>
      </c>
      <c r="AW158" s="14" t="s">
        <v>32</v>
      </c>
      <c r="AX158" s="14" t="s">
        <v>70</v>
      </c>
      <c r="AY158" s="253" t="s">
        <v>136</v>
      </c>
    </row>
    <row r="159" s="14" customFormat="1">
      <c r="A159" s="14"/>
      <c r="B159" s="243"/>
      <c r="C159" s="244"/>
      <c r="D159" s="234" t="s">
        <v>147</v>
      </c>
      <c r="E159" s="245" t="s">
        <v>19</v>
      </c>
      <c r="F159" s="246" t="s">
        <v>553</v>
      </c>
      <c r="G159" s="244"/>
      <c r="H159" s="247">
        <v>1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147</v>
      </c>
      <c r="AU159" s="253" t="s">
        <v>79</v>
      </c>
      <c r="AV159" s="14" t="s">
        <v>79</v>
      </c>
      <c r="AW159" s="14" t="s">
        <v>32</v>
      </c>
      <c r="AX159" s="14" t="s">
        <v>70</v>
      </c>
      <c r="AY159" s="253" t="s">
        <v>136</v>
      </c>
    </row>
    <row r="160" s="14" customFormat="1">
      <c r="A160" s="14"/>
      <c r="B160" s="243"/>
      <c r="C160" s="244"/>
      <c r="D160" s="234" t="s">
        <v>147</v>
      </c>
      <c r="E160" s="245" t="s">
        <v>19</v>
      </c>
      <c r="F160" s="246" t="s">
        <v>554</v>
      </c>
      <c r="G160" s="244"/>
      <c r="H160" s="247">
        <v>1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147</v>
      </c>
      <c r="AU160" s="253" t="s">
        <v>79</v>
      </c>
      <c r="AV160" s="14" t="s">
        <v>79</v>
      </c>
      <c r="AW160" s="14" t="s">
        <v>32</v>
      </c>
      <c r="AX160" s="14" t="s">
        <v>70</v>
      </c>
      <c r="AY160" s="253" t="s">
        <v>136</v>
      </c>
    </row>
    <row r="161" s="14" customFormat="1">
      <c r="A161" s="14"/>
      <c r="B161" s="243"/>
      <c r="C161" s="244"/>
      <c r="D161" s="234" t="s">
        <v>147</v>
      </c>
      <c r="E161" s="245" t="s">
        <v>19</v>
      </c>
      <c r="F161" s="246" t="s">
        <v>555</v>
      </c>
      <c r="G161" s="244"/>
      <c r="H161" s="247">
        <v>1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147</v>
      </c>
      <c r="AU161" s="253" t="s">
        <v>79</v>
      </c>
      <c r="AV161" s="14" t="s">
        <v>79</v>
      </c>
      <c r="AW161" s="14" t="s">
        <v>32</v>
      </c>
      <c r="AX161" s="14" t="s">
        <v>70</v>
      </c>
      <c r="AY161" s="253" t="s">
        <v>136</v>
      </c>
    </row>
    <row r="162" s="14" customFormat="1">
      <c r="A162" s="14"/>
      <c r="B162" s="243"/>
      <c r="C162" s="244"/>
      <c r="D162" s="234" t="s">
        <v>147</v>
      </c>
      <c r="E162" s="245" t="s">
        <v>19</v>
      </c>
      <c r="F162" s="246" t="s">
        <v>556</v>
      </c>
      <c r="G162" s="244"/>
      <c r="H162" s="247">
        <v>1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147</v>
      </c>
      <c r="AU162" s="253" t="s">
        <v>79</v>
      </c>
      <c r="AV162" s="14" t="s">
        <v>79</v>
      </c>
      <c r="AW162" s="14" t="s">
        <v>32</v>
      </c>
      <c r="AX162" s="14" t="s">
        <v>70</v>
      </c>
      <c r="AY162" s="253" t="s">
        <v>136</v>
      </c>
    </row>
    <row r="163" s="16" customFormat="1">
      <c r="A163" s="16"/>
      <c r="B163" s="265"/>
      <c r="C163" s="266"/>
      <c r="D163" s="234" t="s">
        <v>147</v>
      </c>
      <c r="E163" s="267" t="s">
        <v>19</v>
      </c>
      <c r="F163" s="268" t="s">
        <v>155</v>
      </c>
      <c r="G163" s="266"/>
      <c r="H163" s="269">
        <v>9</v>
      </c>
      <c r="I163" s="270"/>
      <c r="J163" s="266"/>
      <c r="K163" s="266"/>
      <c r="L163" s="271"/>
      <c r="M163" s="272"/>
      <c r="N163" s="273"/>
      <c r="O163" s="273"/>
      <c r="P163" s="273"/>
      <c r="Q163" s="273"/>
      <c r="R163" s="273"/>
      <c r="S163" s="273"/>
      <c r="T163" s="274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75" t="s">
        <v>147</v>
      </c>
      <c r="AU163" s="275" t="s">
        <v>79</v>
      </c>
      <c r="AV163" s="16" t="s">
        <v>143</v>
      </c>
      <c r="AW163" s="16" t="s">
        <v>32</v>
      </c>
      <c r="AX163" s="16" t="s">
        <v>77</v>
      </c>
      <c r="AY163" s="275" t="s">
        <v>136</v>
      </c>
    </row>
    <row r="164" s="2" customFormat="1" ht="33" customHeight="1">
      <c r="A164" s="40"/>
      <c r="B164" s="41"/>
      <c r="C164" s="276" t="s">
        <v>277</v>
      </c>
      <c r="D164" s="276" t="s">
        <v>302</v>
      </c>
      <c r="E164" s="277" t="s">
        <v>557</v>
      </c>
      <c r="F164" s="278" t="s">
        <v>558</v>
      </c>
      <c r="G164" s="279" t="s">
        <v>393</v>
      </c>
      <c r="H164" s="280">
        <v>3</v>
      </c>
      <c r="I164" s="281"/>
      <c r="J164" s="282">
        <f>ROUND(I164*H164,2)</f>
        <v>0</v>
      </c>
      <c r="K164" s="278" t="s">
        <v>19</v>
      </c>
      <c r="L164" s="283"/>
      <c r="M164" s="284" t="s">
        <v>19</v>
      </c>
      <c r="N164" s="285" t="s">
        <v>41</v>
      </c>
      <c r="O164" s="86"/>
      <c r="P164" s="223">
        <f>O164*H164</f>
        <v>0</v>
      </c>
      <c r="Q164" s="223">
        <v>0.20000000000000001</v>
      </c>
      <c r="R164" s="223">
        <f>Q164*H164</f>
        <v>0.60000000000000009</v>
      </c>
      <c r="S164" s="223">
        <v>0</v>
      </c>
      <c r="T164" s="22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5" t="s">
        <v>193</v>
      </c>
      <c r="AT164" s="225" t="s">
        <v>302</v>
      </c>
      <c r="AU164" s="225" t="s">
        <v>79</v>
      </c>
      <c r="AY164" s="19" t="s">
        <v>136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9" t="s">
        <v>77</v>
      </c>
      <c r="BK164" s="226">
        <f>ROUND(I164*H164,2)</f>
        <v>0</v>
      </c>
      <c r="BL164" s="19" t="s">
        <v>143</v>
      </c>
      <c r="BM164" s="225" t="s">
        <v>559</v>
      </c>
    </row>
    <row r="165" s="14" customFormat="1">
      <c r="A165" s="14"/>
      <c r="B165" s="243"/>
      <c r="C165" s="244"/>
      <c r="D165" s="234" t="s">
        <v>147</v>
      </c>
      <c r="E165" s="245" t="s">
        <v>19</v>
      </c>
      <c r="F165" s="246" t="s">
        <v>551</v>
      </c>
      <c r="G165" s="244"/>
      <c r="H165" s="247">
        <v>3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147</v>
      </c>
      <c r="AU165" s="253" t="s">
        <v>79</v>
      </c>
      <c r="AV165" s="14" t="s">
        <v>79</v>
      </c>
      <c r="AW165" s="14" t="s">
        <v>32</v>
      </c>
      <c r="AX165" s="14" t="s">
        <v>70</v>
      </c>
      <c r="AY165" s="253" t="s">
        <v>136</v>
      </c>
    </row>
    <row r="166" s="16" customFormat="1">
      <c r="A166" s="16"/>
      <c r="B166" s="265"/>
      <c r="C166" s="266"/>
      <c r="D166" s="234" t="s">
        <v>147</v>
      </c>
      <c r="E166" s="267" t="s">
        <v>19</v>
      </c>
      <c r="F166" s="268" t="s">
        <v>155</v>
      </c>
      <c r="G166" s="266"/>
      <c r="H166" s="269">
        <v>3</v>
      </c>
      <c r="I166" s="270"/>
      <c r="J166" s="266"/>
      <c r="K166" s="266"/>
      <c r="L166" s="271"/>
      <c r="M166" s="272"/>
      <c r="N166" s="273"/>
      <c r="O166" s="273"/>
      <c r="P166" s="273"/>
      <c r="Q166" s="273"/>
      <c r="R166" s="273"/>
      <c r="S166" s="273"/>
      <c r="T166" s="274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5" t="s">
        <v>147</v>
      </c>
      <c r="AU166" s="275" t="s">
        <v>79</v>
      </c>
      <c r="AV166" s="16" t="s">
        <v>143</v>
      </c>
      <c r="AW166" s="16" t="s">
        <v>32</v>
      </c>
      <c r="AX166" s="16" t="s">
        <v>77</v>
      </c>
      <c r="AY166" s="275" t="s">
        <v>136</v>
      </c>
    </row>
    <row r="167" s="2" customFormat="1" ht="33" customHeight="1">
      <c r="A167" s="40"/>
      <c r="B167" s="41"/>
      <c r="C167" s="276" t="s">
        <v>286</v>
      </c>
      <c r="D167" s="276" t="s">
        <v>302</v>
      </c>
      <c r="E167" s="277" t="s">
        <v>560</v>
      </c>
      <c r="F167" s="278" t="s">
        <v>561</v>
      </c>
      <c r="G167" s="279" t="s">
        <v>393</v>
      </c>
      <c r="H167" s="280">
        <v>2</v>
      </c>
      <c r="I167" s="281"/>
      <c r="J167" s="282">
        <f>ROUND(I167*H167,2)</f>
        <v>0</v>
      </c>
      <c r="K167" s="278" t="s">
        <v>19</v>
      </c>
      <c r="L167" s="283"/>
      <c r="M167" s="284" t="s">
        <v>19</v>
      </c>
      <c r="N167" s="285" t="s">
        <v>41</v>
      </c>
      <c r="O167" s="86"/>
      <c r="P167" s="223">
        <f>O167*H167</f>
        <v>0</v>
      </c>
      <c r="Q167" s="223">
        <v>0.25</v>
      </c>
      <c r="R167" s="223">
        <f>Q167*H167</f>
        <v>0.5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193</v>
      </c>
      <c r="AT167" s="225" t="s">
        <v>302</v>
      </c>
      <c r="AU167" s="225" t="s">
        <v>79</v>
      </c>
      <c r="AY167" s="19" t="s">
        <v>136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77</v>
      </c>
      <c r="BK167" s="226">
        <f>ROUND(I167*H167,2)</f>
        <v>0</v>
      </c>
      <c r="BL167" s="19" t="s">
        <v>143</v>
      </c>
      <c r="BM167" s="225" t="s">
        <v>562</v>
      </c>
    </row>
    <row r="168" s="14" customFormat="1">
      <c r="A168" s="14"/>
      <c r="B168" s="243"/>
      <c r="C168" s="244"/>
      <c r="D168" s="234" t="s">
        <v>147</v>
      </c>
      <c r="E168" s="245" t="s">
        <v>19</v>
      </c>
      <c r="F168" s="246" t="s">
        <v>552</v>
      </c>
      <c r="G168" s="244"/>
      <c r="H168" s="247">
        <v>2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147</v>
      </c>
      <c r="AU168" s="253" t="s">
        <v>79</v>
      </c>
      <c r="AV168" s="14" t="s">
        <v>79</v>
      </c>
      <c r="AW168" s="14" t="s">
        <v>32</v>
      </c>
      <c r="AX168" s="14" t="s">
        <v>70</v>
      </c>
      <c r="AY168" s="253" t="s">
        <v>136</v>
      </c>
    </row>
    <row r="169" s="16" customFormat="1">
      <c r="A169" s="16"/>
      <c r="B169" s="265"/>
      <c r="C169" s="266"/>
      <c r="D169" s="234" t="s">
        <v>147</v>
      </c>
      <c r="E169" s="267" t="s">
        <v>19</v>
      </c>
      <c r="F169" s="268" t="s">
        <v>155</v>
      </c>
      <c r="G169" s="266"/>
      <c r="H169" s="269">
        <v>2</v>
      </c>
      <c r="I169" s="270"/>
      <c r="J169" s="266"/>
      <c r="K169" s="266"/>
      <c r="L169" s="271"/>
      <c r="M169" s="272"/>
      <c r="N169" s="273"/>
      <c r="O169" s="273"/>
      <c r="P169" s="273"/>
      <c r="Q169" s="273"/>
      <c r="R169" s="273"/>
      <c r="S169" s="273"/>
      <c r="T169" s="274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5" t="s">
        <v>147</v>
      </c>
      <c r="AU169" s="275" t="s">
        <v>79</v>
      </c>
      <c r="AV169" s="16" t="s">
        <v>143</v>
      </c>
      <c r="AW169" s="16" t="s">
        <v>32</v>
      </c>
      <c r="AX169" s="16" t="s">
        <v>77</v>
      </c>
      <c r="AY169" s="275" t="s">
        <v>136</v>
      </c>
    </row>
    <row r="170" s="2" customFormat="1" ht="33" customHeight="1">
      <c r="A170" s="40"/>
      <c r="B170" s="41"/>
      <c r="C170" s="276" t="s">
        <v>7</v>
      </c>
      <c r="D170" s="276" t="s">
        <v>302</v>
      </c>
      <c r="E170" s="277" t="s">
        <v>563</v>
      </c>
      <c r="F170" s="278" t="s">
        <v>564</v>
      </c>
      <c r="G170" s="279" t="s">
        <v>393</v>
      </c>
      <c r="H170" s="280">
        <v>1</v>
      </c>
      <c r="I170" s="281"/>
      <c r="J170" s="282">
        <f>ROUND(I170*H170,2)</f>
        <v>0</v>
      </c>
      <c r="K170" s="278" t="s">
        <v>19</v>
      </c>
      <c r="L170" s="283"/>
      <c r="M170" s="284" t="s">
        <v>19</v>
      </c>
      <c r="N170" s="285" t="s">
        <v>41</v>
      </c>
      <c r="O170" s="86"/>
      <c r="P170" s="223">
        <f>O170*H170</f>
        <v>0</v>
      </c>
      <c r="Q170" s="223">
        <v>0.20000000000000001</v>
      </c>
      <c r="R170" s="223">
        <f>Q170*H170</f>
        <v>0.20000000000000001</v>
      </c>
      <c r="S170" s="223">
        <v>0</v>
      </c>
      <c r="T170" s="224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193</v>
      </c>
      <c r="AT170" s="225" t="s">
        <v>302</v>
      </c>
      <c r="AU170" s="225" t="s">
        <v>79</v>
      </c>
      <c r="AY170" s="19" t="s">
        <v>136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77</v>
      </c>
      <c r="BK170" s="226">
        <f>ROUND(I170*H170,2)</f>
        <v>0</v>
      </c>
      <c r="BL170" s="19" t="s">
        <v>143</v>
      </c>
      <c r="BM170" s="225" t="s">
        <v>565</v>
      </c>
    </row>
    <row r="171" s="14" customFormat="1">
      <c r="A171" s="14"/>
      <c r="B171" s="243"/>
      <c r="C171" s="244"/>
      <c r="D171" s="234" t="s">
        <v>147</v>
      </c>
      <c r="E171" s="245" t="s">
        <v>19</v>
      </c>
      <c r="F171" s="246" t="s">
        <v>554</v>
      </c>
      <c r="G171" s="244"/>
      <c r="H171" s="247">
        <v>1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147</v>
      </c>
      <c r="AU171" s="253" t="s">
        <v>79</v>
      </c>
      <c r="AV171" s="14" t="s">
        <v>79</v>
      </c>
      <c r="AW171" s="14" t="s">
        <v>32</v>
      </c>
      <c r="AX171" s="14" t="s">
        <v>70</v>
      </c>
      <c r="AY171" s="253" t="s">
        <v>136</v>
      </c>
    </row>
    <row r="172" s="16" customFormat="1">
      <c r="A172" s="16"/>
      <c r="B172" s="265"/>
      <c r="C172" s="266"/>
      <c r="D172" s="234" t="s">
        <v>147</v>
      </c>
      <c r="E172" s="267" t="s">
        <v>19</v>
      </c>
      <c r="F172" s="268" t="s">
        <v>155</v>
      </c>
      <c r="G172" s="266"/>
      <c r="H172" s="269">
        <v>1</v>
      </c>
      <c r="I172" s="270"/>
      <c r="J172" s="266"/>
      <c r="K172" s="266"/>
      <c r="L172" s="271"/>
      <c r="M172" s="272"/>
      <c r="N172" s="273"/>
      <c r="O172" s="273"/>
      <c r="P172" s="273"/>
      <c r="Q172" s="273"/>
      <c r="R172" s="273"/>
      <c r="S172" s="273"/>
      <c r="T172" s="274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5" t="s">
        <v>147</v>
      </c>
      <c r="AU172" s="275" t="s">
        <v>79</v>
      </c>
      <c r="AV172" s="16" t="s">
        <v>143</v>
      </c>
      <c r="AW172" s="16" t="s">
        <v>32</v>
      </c>
      <c r="AX172" s="16" t="s">
        <v>77</v>
      </c>
      <c r="AY172" s="275" t="s">
        <v>136</v>
      </c>
    </row>
    <row r="173" s="2" customFormat="1" ht="33" customHeight="1">
      <c r="A173" s="40"/>
      <c r="B173" s="41"/>
      <c r="C173" s="276" t="s">
        <v>297</v>
      </c>
      <c r="D173" s="276" t="s">
        <v>302</v>
      </c>
      <c r="E173" s="277" t="s">
        <v>566</v>
      </c>
      <c r="F173" s="278" t="s">
        <v>567</v>
      </c>
      <c r="G173" s="279" t="s">
        <v>393</v>
      </c>
      <c r="H173" s="280">
        <v>1</v>
      </c>
      <c r="I173" s="281"/>
      <c r="J173" s="282">
        <f>ROUND(I173*H173,2)</f>
        <v>0</v>
      </c>
      <c r="K173" s="278" t="s">
        <v>19</v>
      </c>
      <c r="L173" s="283"/>
      <c r="M173" s="284" t="s">
        <v>19</v>
      </c>
      <c r="N173" s="285" t="s">
        <v>41</v>
      </c>
      <c r="O173" s="86"/>
      <c r="P173" s="223">
        <f>O173*H173</f>
        <v>0</v>
      </c>
      <c r="Q173" s="223">
        <v>0.25</v>
      </c>
      <c r="R173" s="223">
        <f>Q173*H173</f>
        <v>0.25</v>
      </c>
      <c r="S173" s="223">
        <v>0</v>
      </c>
      <c r="T173" s="22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5" t="s">
        <v>193</v>
      </c>
      <c r="AT173" s="225" t="s">
        <v>302</v>
      </c>
      <c r="AU173" s="225" t="s">
        <v>79</v>
      </c>
      <c r="AY173" s="19" t="s">
        <v>136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9" t="s">
        <v>77</v>
      </c>
      <c r="BK173" s="226">
        <f>ROUND(I173*H173,2)</f>
        <v>0</v>
      </c>
      <c r="BL173" s="19" t="s">
        <v>143</v>
      </c>
      <c r="BM173" s="225" t="s">
        <v>568</v>
      </c>
    </row>
    <row r="174" s="14" customFormat="1">
      <c r="A174" s="14"/>
      <c r="B174" s="243"/>
      <c r="C174" s="244"/>
      <c r="D174" s="234" t="s">
        <v>147</v>
      </c>
      <c r="E174" s="245" t="s">
        <v>19</v>
      </c>
      <c r="F174" s="246" t="s">
        <v>553</v>
      </c>
      <c r="G174" s="244"/>
      <c r="H174" s="247">
        <v>1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147</v>
      </c>
      <c r="AU174" s="253" t="s">
        <v>79</v>
      </c>
      <c r="AV174" s="14" t="s">
        <v>79</v>
      </c>
      <c r="AW174" s="14" t="s">
        <v>32</v>
      </c>
      <c r="AX174" s="14" t="s">
        <v>70</v>
      </c>
      <c r="AY174" s="253" t="s">
        <v>136</v>
      </c>
    </row>
    <row r="175" s="16" customFormat="1">
      <c r="A175" s="16"/>
      <c r="B175" s="265"/>
      <c r="C175" s="266"/>
      <c r="D175" s="234" t="s">
        <v>147</v>
      </c>
      <c r="E175" s="267" t="s">
        <v>19</v>
      </c>
      <c r="F175" s="268" t="s">
        <v>155</v>
      </c>
      <c r="G175" s="266"/>
      <c r="H175" s="269">
        <v>1</v>
      </c>
      <c r="I175" s="270"/>
      <c r="J175" s="266"/>
      <c r="K175" s="266"/>
      <c r="L175" s="271"/>
      <c r="M175" s="272"/>
      <c r="N175" s="273"/>
      <c r="O175" s="273"/>
      <c r="P175" s="273"/>
      <c r="Q175" s="273"/>
      <c r="R175" s="273"/>
      <c r="S175" s="273"/>
      <c r="T175" s="274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75" t="s">
        <v>147</v>
      </c>
      <c r="AU175" s="275" t="s">
        <v>79</v>
      </c>
      <c r="AV175" s="16" t="s">
        <v>143</v>
      </c>
      <c r="AW175" s="16" t="s">
        <v>32</v>
      </c>
      <c r="AX175" s="16" t="s">
        <v>77</v>
      </c>
      <c r="AY175" s="275" t="s">
        <v>136</v>
      </c>
    </row>
    <row r="176" s="2" customFormat="1" ht="37.8" customHeight="1">
      <c r="A176" s="40"/>
      <c r="B176" s="41"/>
      <c r="C176" s="276" t="s">
        <v>301</v>
      </c>
      <c r="D176" s="276" t="s">
        <v>302</v>
      </c>
      <c r="E176" s="277" t="s">
        <v>569</v>
      </c>
      <c r="F176" s="278" t="s">
        <v>570</v>
      </c>
      <c r="G176" s="279" t="s">
        <v>393</v>
      </c>
      <c r="H176" s="280">
        <v>1</v>
      </c>
      <c r="I176" s="281"/>
      <c r="J176" s="282">
        <f>ROUND(I176*H176,2)</f>
        <v>0</v>
      </c>
      <c r="K176" s="278" t="s">
        <v>19</v>
      </c>
      <c r="L176" s="283"/>
      <c r="M176" s="284" t="s">
        <v>19</v>
      </c>
      <c r="N176" s="285" t="s">
        <v>41</v>
      </c>
      <c r="O176" s="86"/>
      <c r="P176" s="223">
        <f>O176*H176</f>
        <v>0</v>
      </c>
      <c r="Q176" s="223">
        <v>0.20000000000000001</v>
      </c>
      <c r="R176" s="223">
        <f>Q176*H176</f>
        <v>0.20000000000000001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193</v>
      </c>
      <c r="AT176" s="225" t="s">
        <v>302</v>
      </c>
      <c r="AU176" s="225" t="s">
        <v>79</v>
      </c>
      <c r="AY176" s="19" t="s">
        <v>136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77</v>
      </c>
      <c r="BK176" s="226">
        <f>ROUND(I176*H176,2)</f>
        <v>0</v>
      </c>
      <c r="BL176" s="19" t="s">
        <v>143</v>
      </c>
      <c r="BM176" s="225" t="s">
        <v>571</v>
      </c>
    </row>
    <row r="177" s="14" customFormat="1">
      <c r="A177" s="14"/>
      <c r="B177" s="243"/>
      <c r="C177" s="244"/>
      <c r="D177" s="234" t="s">
        <v>147</v>
      </c>
      <c r="E177" s="245" t="s">
        <v>19</v>
      </c>
      <c r="F177" s="246" t="s">
        <v>555</v>
      </c>
      <c r="G177" s="244"/>
      <c r="H177" s="247">
        <v>1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147</v>
      </c>
      <c r="AU177" s="253" t="s">
        <v>79</v>
      </c>
      <c r="AV177" s="14" t="s">
        <v>79</v>
      </c>
      <c r="AW177" s="14" t="s">
        <v>32</v>
      </c>
      <c r="AX177" s="14" t="s">
        <v>70</v>
      </c>
      <c r="AY177" s="253" t="s">
        <v>136</v>
      </c>
    </row>
    <row r="178" s="16" customFormat="1">
      <c r="A178" s="16"/>
      <c r="B178" s="265"/>
      <c r="C178" s="266"/>
      <c r="D178" s="234" t="s">
        <v>147</v>
      </c>
      <c r="E178" s="267" t="s">
        <v>19</v>
      </c>
      <c r="F178" s="268" t="s">
        <v>155</v>
      </c>
      <c r="G178" s="266"/>
      <c r="H178" s="269">
        <v>1</v>
      </c>
      <c r="I178" s="270"/>
      <c r="J178" s="266"/>
      <c r="K178" s="266"/>
      <c r="L178" s="271"/>
      <c r="M178" s="272"/>
      <c r="N178" s="273"/>
      <c r="O178" s="273"/>
      <c r="P178" s="273"/>
      <c r="Q178" s="273"/>
      <c r="R178" s="273"/>
      <c r="S178" s="273"/>
      <c r="T178" s="274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75" t="s">
        <v>147</v>
      </c>
      <c r="AU178" s="275" t="s">
        <v>79</v>
      </c>
      <c r="AV178" s="16" t="s">
        <v>143</v>
      </c>
      <c r="AW178" s="16" t="s">
        <v>32</v>
      </c>
      <c r="AX178" s="16" t="s">
        <v>77</v>
      </c>
      <c r="AY178" s="275" t="s">
        <v>136</v>
      </c>
    </row>
    <row r="179" s="2" customFormat="1" ht="37.8" customHeight="1">
      <c r="A179" s="40"/>
      <c r="B179" s="41"/>
      <c r="C179" s="276" t="s">
        <v>307</v>
      </c>
      <c r="D179" s="276" t="s">
        <v>302</v>
      </c>
      <c r="E179" s="277" t="s">
        <v>572</v>
      </c>
      <c r="F179" s="278" t="s">
        <v>573</v>
      </c>
      <c r="G179" s="279" t="s">
        <v>393</v>
      </c>
      <c r="H179" s="280">
        <v>1</v>
      </c>
      <c r="I179" s="281"/>
      <c r="J179" s="282">
        <f>ROUND(I179*H179,2)</f>
        <v>0</v>
      </c>
      <c r="K179" s="278" t="s">
        <v>19</v>
      </c>
      <c r="L179" s="283"/>
      <c r="M179" s="284" t="s">
        <v>19</v>
      </c>
      <c r="N179" s="285" t="s">
        <v>41</v>
      </c>
      <c r="O179" s="86"/>
      <c r="P179" s="223">
        <f>O179*H179</f>
        <v>0</v>
      </c>
      <c r="Q179" s="223">
        <v>0.23999999999999999</v>
      </c>
      <c r="R179" s="223">
        <f>Q179*H179</f>
        <v>0.23999999999999999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193</v>
      </c>
      <c r="AT179" s="225" t="s">
        <v>302</v>
      </c>
      <c r="AU179" s="225" t="s">
        <v>79</v>
      </c>
      <c r="AY179" s="19" t="s">
        <v>136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77</v>
      </c>
      <c r="BK179" s="226">
        <f>ROUND(I179*H179,2)</f>
        <v>0</v>
      </c>
      <c r="BL179" s="19" t="s">
        <v>143</v>
      </c>
      <c r="BM179" s="225" t="s">
        <v>574</v>
      </c>
    </row>
    <row r="180" s="14" customFormat="1">
      <c r="A180" s="14"/>
      <c r="B180" s="243"/>
      <c r="C180" s="244"/>
      <c r="D180" s="234" t="s">
        <v>147</v>
      </c>
      <c r="E180" s="245" t="s">
        <v>19</v>
      </c>
      <c r="F180" s="246" t="s">
        <v>575</v>
      </c>
      <c r="G180" s="244"/>
      <c r="H180" s="247">
        <v>1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147</v>
      </c>
      <c r="AU180" s="253" t="s">
        <v>79</v>
      </c>
      <c r="AV180" s="14" t="s">
        <v>79</v>
      </c>
      <c r="AW180" s="14" t="s">
        <v>32</v>
      </c>
      <c r="AX180" s="14" t="s">
        <v>70</v>
      </c>
      <c r="AY180" s="253" t="s">
        <v>136</v>
      </c>
    </row>
    <row r="181" s="16" customFormat="1">
      <c r="A181" s="16"/>
      <c r="B181" s="265"/>
      <c r="C181" s="266"/>
      <c r="D181" s="234" t="s">
        <v>147</v>
      </c>
      <c r="E181" s="267" t="s">
        <v>19</v>
      </c>
      <c r="F181" s="268" t="s">
        <v>155</v>
      </c>
      <c r="G181" s="266"/>
      <c r="H181" s="269">
        <v>1</v>
      </c>
      <c r="I181" s="270"/>
      <c r="J181" s="266"/>
      <c r="K181" s="266"/>
      <c r="L181" s="271"/>
      <c r="M181" s="272"/>
      <c r="N181" s="273"/>
      <c r="O181" s="273"/>
      <c r="P181" s="273"/>
      <c r="Q181" s="273"/>
      <c r="R181" s="273"/>
      <c r="S181" s="273"/>
      <c r="T181" s="274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5" t="s">
        <v>147</v>
      </c>
      <c r="AU181" s="275" t="s">
        <v>79</v>
      </c>
      <c r="AV181" s="16" t="s">
        <v>143</v>
      </c>
      <c r="AW181" s="16" t="s">
        <v>32</v>
      </c>
      <c r="AX181" s="16" t="s">
        <v>77</v>
      </c>
      <c r="AY181" s="275" t="s">
        <v>136</v>
      </c>
    </row>
    <row r="182" s="2" customFormat="1" ht="24.15" customHeight="1">
      <c r="A182" s="40"/>
      <c r="B182" s="41"/>
      <c r="C182" s="214" t="s">
        <v>313</v>
      </c>
      <c r="D182" s="214" t="s">
        <v>138</v>
      </c>
      <c r="E182" s="215" t="s">
        <v>576</v>
      </c>
      <c r="F182" s="216" t="s">
        <v>577</v>
      </c>
      <c r="G182" s="217" t="s">
        <v>393</v>
      </c>
      <c r="H182" s="218">
        <v>2</v>
      </c>
      <c r="I182" s="219"/>
      <c r="J182" s="220">
        <f>ROUND(I182*H182,2)</f>
        <v>0</v>
      </c>
      <c r="K182" s="216" t="s">
        <v>142</v>
      </c>
      <c r="L182" s="46"/>
      <c r="M182" s="221" t="s">
        <v>19</v>
      </c>
      <c r="N182" s="222" t="s">
        <v>41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0.34999999999999998</v>
      </c>
      <c r="T182" s="224">
        <f>S182*H182</f>
        <v>0.69999999999999996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143</v>
      </c>
      <c r="AT182" s="225" t="s">
        <v>138</v>
      </c>
      <c r="AU182" s="225" t="s">
        <v>79</v>
      </c>
      <c r="AY182" s="19" t="s">
        <v>136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77</v>
      </c>
      <c r="BK182" s="226">
        <f>ROUND(I182*H182,2)</f>
        <v>0</v>
      </c>
      <c r="BL182" s="19" t="s">
        <v>143</v>
      </c>
      <c r="BM182" s="225" t="s">
        <v>578</v>
      </c>
    </row>
    <row r="183" s="2" customFormat="1">
      <c r="A183" s="40"/>
      <c r="B183" s="41"/>
      <c r="C183" s="42"/>
      <c r="D183" s="227" t="s">
        <v>145</v>
      </c>
      <c r="E183" s="42"/>
      <c r="F183" s="228" t="s">
        <v>579</v>
      </c>
      <c r="G183" s="42"/>
      <c r="H183" s="42"/>
      <c r="I183" s="229"/>
      <c r="J183" s="42"/>
      <c r="K183" s="42"/>
      <c r="L183" s="46"/>
      <c r="M183" s="230"/>
      <c r="N183" s="231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145</v>
      </c>
      <c r="AU183" s="19" t="s">
        <v>79</v>
      </c>
    </row>
    <row r="184" s="14" customFormat="1">
      <c r="A184" s="14"/>
      <c r="B184" s="243"/>
      <c r="C184" s="244"/>
      <c r="D184" s="234" t="s">
        <v>147</v>
      </c>
      <c r="E184" s="245" t="s">
        <v>19</v>
      </c>
      <c r="F184" s="246" t="s">
        <v>580</v>
      </c>
      <c r="G184" s="244"/>
      <c r="H184" s="247">
        <v>1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147</v>
      </c>
      <c r="AU184" s="253" t="s">
        <v>79</v>
      </c>
      <c r="AV184" s="14" t="s">
        <v>79</v>
      </c>
      <c r="AW184" s="14" t="s">
        <v>32</v>
      </c>
      <c r="AX184" s="14" t="s">
        <v>70</v>
      </c>
      <c r="AY184" s="253" t="s">
        <v>136</v>
      </c>
    </row>
    <row r="185" s="14" customFormat="1">
      <c r="A185" s="14"/>
      <c r="B185" s="243"/>
      <c r="C185" s="244"/>
      <c r="D185" s="234" t="s">
        <v>147</v>
      </c>
      <c r="E185" s="245" t="s">
        <v>19</v>
      </c>
      <c r="F185" s="246" t="s">
        <v>581</v>
      </c>
      <c r="G185" s="244"/>
      <c r="H185" s="247">
        <v>1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147</v>
      </c>
      <c r="AU185" s="253" t="s">
        <v>79</v>
      </c>
      <c r="AV185" s="14" t="s">
        <v>79</v>
      </c>
      <c r="AW185" s="14" t="s">
        <v>32</v>
      </c>
      <c r="AX185" s="14" t="s">
        <v>70</v>
      </c>
      <c r="AY185" s="253" t="s">
        <v>136</v>
      </c>
    </row>
    <row r="186" s="16" customFormat="1">
      <c r="A186" s="16"/>
      <c r="B186" s="265"/>
      <c r="C186" s="266"/>
      <c r="D186" s="234" t="s">
        <v>147</v>
      </c>
      <c r="E186" s="267" t="s">
        <v>19</v>
      </c>
      <c r="F186" s="268" t="s">
        <v>155</v>
      </c>
      <c r="G186" s="266"/>
      <c r="H186" s="269">
        <v>2</v>
      </c>
      <c r="I186" s="270"/>
      <c r="J186" s="266"/>
      <c r="K186" s="266"/>
      <c r="L186" s="271"/>
      <c r="M186" s="272"/>
      <c r="N186" s="273"/>
      <c r="O186" s="273"/>
      <c r="P186" s="273"/>
      <c r="Q186" s="273"/>
      <c r="R186" s="273"/>
      <c r="S186" s="273"/>
      <c r="T186" s="274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5" t="s">
        <v>147</v>
      </c>
      <c r="AU186" s="275" t="s">
        <v>79</v>
      </c>
      <c r="AV186" s="16" t="s">
        <v>143</v>
      </c>
      <c r="AW186" s="16" t="s">
        <v>32</v>
      </c>
      <c r="AX186" s="16" t="s">
        <v>77</v>
      </c>
      <c r="AY186" s="275" t="s">
        <v>136</v>
      </c>
    </row>
    <row r="187" s="2" customFormat="1" ht="16.5" customHeight="1">
      <c r="A187" s="40"/>
      <c r="B187" s="41"/>
      <c r="C187" s="276" t="s">
        <v>319</v>
      </c>
      <c r="D187" s="276" t="s">
        <v>302</v>
      </c>
      <c r="E187" s="277" t="s">
        <v>582</v>
      </c>
      <c r="F187" s="278" t="s">
        <v>583</v>
      </c>
      <c r="G187" s="279" t="s">
        <v>393</v>
      </c>
      <c r="H187" s="280">
        <v>1</v>
      </c>
      <c r="I187" s="281"/>
      <c r="J187" s="282">
        <f>ROUND(I187*H187,2)</f>
        <v>0</v>
      </c>
      <c r="K187" s="278" t="s">
        <v>19</v>
      </c>
      <c r="L187" s="283"/>
      <c r="M187" s="284" t="s">
        <v>19</v>
      </c>
      <c r="N187" s="285" t="s">
        <v>41</v>
      </c>
      <c r="O187" s="86"/>
      <c r="P187" s="223">
        <f>O187*H187</f>
        <v>0</v>
      </c>
      <c r="Q187" s="223">
        <v>0.25</v>
      </c>
      <c r="R187" s="223">
        <f>Q187*H187</f>
        <v>0.25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193</v>
      </c>
      <c r="AT187" s="225" t="s">
        <v>302</v>
      </c>
      <c r="AU187" s="225" t="s">
        <v>79</v>
      </c>
      <c r="AY187" s="19" t="s">
        <v>136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77</v>
      </c>
      <c r="BK187" s="226">
        <f>ROUND(I187*H187,2)</f>
        <v>0</v>
      </c>
      <c r="BL187" s="19" t="s">
        <v>143</v>
      </c>
      <c r="BM187" s="225" t="s">
        <v>584</v>
      </c>
    </row>
    <row r="188" s="14" customFormat="1">
      <c r="A188" s="14"/>
      <c r="B188" s="243"/>
      <c r="C188" s="244"/>
      <c r="D188" s="234" t="s">
        <v>147</v>
      </c>
      <c r="E188" s="245" t="s">
        <v>19</v>
      </c>
      <c r="F188" s="246" t="s">
        <v>580</v>
      </c>
      <c r="G188" s="244"/>
      <c r="H188" s="247">
        <v>1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147</v>
      </c>
      <c r="AU188" s="253" t="s">
        <v>79</v>
      </c>
      <c r="AV188" s="14" t="s">
        <v>79</v>
      </c>
      <c r="AW188" s="14" t="s">
        <v>32</v>
      </c>
      <c r="AX188" s="14" t="s">
        <v>70</v>
      </c>
      <c r="AY188" s="253" t="s">
        <v>136</v>
      </c>
    </row>
    <row r="189" s="16" customFormat="1">
      <c r="A189" s="16"/>
      <c r="B189" s="265"/>
      <c r="C189" s="266"/>
      <c r="D189" s="234" t="s">
        <v>147</v>
      </c>
      <c r="E189" s="267" t="s">
        <v>19</v>
      </c>
      <c r="F189" s="268" t="s">
        <v>155</v>
      </c>
      <c r="G189" s="266"/>
      <c r="H189" s="269">
        <v>1</v>
      </c>
      <c r="I189" s="270"/>
      <c r="J189" s="266"/>
      <c r="K189" s="266"/>
      <c r="L189" s="271"/>
      <c r="M189" s="272"/>
      <c r="N189" s="273"/>
      <c r="O189" s="273"/>
      <c r="P189" s="273"/>
      <c r="Q189" s="273"/>
      <c r="R189" s="273"/>
      <c r="S189" s="273"/>
      <c r="T189" s="274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5" t="s">
        <v>147</v>
      </c>
      <c r="AU189" s="275" t="s">
        <v>79</v>
      </c>
      <c r="AV189" s="16" t="s">
        <v>143</v>
      </c>
      <c r="AW189" s="16" t="s">
        <v>32</v>
      </c>
      <c r="AX189" s="16" t="s">
        <v>77</v>
      </c>
      <c r="AY189" s="275" t="s">
        <v>136</v>
      </c>
    </row>
    <row r="190" s="2" customFormat="1" ht="16.5" customHeight="1">
      <c r="A190" s="40"/>
      <c r="B190" s="41"/>
      <c r="C190" s="276" t="s">
        <v>324</v>
      </c>
      <c r="D190" s="276" t="s">
        <v>302</v>
      </c>
      <c r="E190" s="277" t="s">
        <v>585</v>
      </c>
      <c r="F190" s="278" t="s">
        <v>586</v>
      </c>
      <c r="G190" s="279" t="s">
        <v>393</v>
      </c>
      <c r="H190" s="280">
        <v>1</v>
      </c>
      <c r="I190" s="281"/>
      <c r="J190" s="282">
        <f>ROUND(I190*H190,2)</f>
        <v>0</v>
      </c>
      <c r="K190" s="278" t="s">
        <v>19</v>
      </c>
      <c r="L190" s="283"/>
      <c r="M190" s="284" t="s">
        <v>19</v>
      </c>
      <c r="N190" s="285" t="s">
        <v>41</v>
      </c>
      <c r="O190" s="86"/>
      <c r="P190" s="223">
        <f>O190*H190</f>
        <v>0</v>
      </c>
      <c r="Q190" s="223">
        <v>0.25</v>
      </c>
      <c r="R190" s="223">
        <f>Q190*H190</f>
        <v>0.25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193</v>
      </c>
      <c r="AT190" s="225" t="s">
        <v>302</v>
      </c>
      <c r="AU190" s="225" t="s">
        <v>79</v>
      </c>
      <c r="AY190" s="19" t="s">
        <v>136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77</v>
      </c>
      <c r="BK190" s="226">
        <f>ROUND(I190*H190,2)</f>
        <v>0</v>
      </c>
      <c r="BL190" s="19" t="s">
        <v>143</v>
      </c>
      <c r="BM190" s="225" t="s">
        <v>587</v>
      </c>
    </row>
    <row r="191" s="14" customFormat="1">
      <c r="A191" s="14"/>
      <c r="B191" s="243"/>
      <c r="C191" s="244"/>
      <c r="D191" s="234" t="s">
        <v>147</v>
      </c>
      <c r="E191" s="245" t="s">
        <v>19</v>
      </c>
      <c r="F191" s="246" t="s">
        <v>588</v>
      </c>
      <c r="G191" s="244"/>
      <c r="H191" s="247">
        <v>1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147</v>
      </c>
      <c r="AU191" s="253" t="s">
        <v>79</v>
      </c>
      <c r="AV191" s="14" t="s">
        <v>79</v>
      </c>
      <c r="AW191" s="14" t="s">
        <v>32</v>
      </c>
      <c r="AX191" s="14" t="s">
        <v>70</v>
      </c>
      <c r="AY191" s="253" t="s">
        <v>136</v>
      </c>
    </row>
    <row r="192" s="16" customFormat="1">
      <c r="A192" s="16"/>
      <c r="B192" s="265"/>
      <c r="C192" s="266"/>
      <c r="D192" s="234" t="s">
        <v>147</v>
      </c>
      <c r="E192" s="267" t="s">
        <v>19</v>
      </c>
      <c r="F192" s="268" t="s">
        <v>155</v>
      </c>
      <c r="G192" s="266"/>
      <c r="H192" s="269">
        <v>1</v>
      </c>
      <c r="I192" s="270"/>
      <c r="J192" s="266"/>
      <c r="K192" s="266"/>
      <c r="L192" s="271"/>
      <c r="M192" s="272"/>
      <c r="N192" s="273"/>
      <c r="O192" s="273"/>
      <c r="P192" s="273"/>
      <c r="Q192" s="273"/>
      <c r="R192" s="273"/>
      <c r="S192" s="273"/>
      <c r="T192" s="274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5" t="s">
        <v>147</v>
      </c>
      <c r="AU192" s="275" t="s">
        <v>79</v>
      </c>
      <c r="AV192" s="16" t="s">
        <v>143</v>
      </c>
      <c r="AW192" s="16" t="s">
        <v>32</v>
      </c>
      <c r="AX192" s="16" t="s">
        <v>77</v>
      </c>
      <c r="AY192" s="275" t="s">
        <v>136</v>
      </c>
    </row>
    <row r="193" s="2" customFormat="1" ht="16.5" customHeight="1">
      <c r="A193" s="40"/>
      <c r="B193" s="41"/>
      <c r="C193" s="214" t="s">
        <v>329</v>
      </c>
      <c r="D193" s="214" t="s">
        <v>138</v>
      </c>
      <c r="E193" s="215" t="s">
        <v>589</v>
      </c>
      <c r="F193" s="216" t="s">
        <v>590</v>
      </c>
      <c r="G193" s="217" t="s">
        <v>182</v>
      </c>
      <c r="H193" s="218">
        <v>169.80000000000001</v>
      </c>
      <c r="I193" s="219"/>
      <c r="J193" s="220">
        <f>ROUND(I193*H193,2)</f>
        <v>0</v>
      </c>
      <c r="K193" s="216" t="s">
        <v>142</v>
      </c>
      <c r="L193" s="46"/>
      <c r="M193" s="221" t="s">
        <v>19</v>
      </c>
      <c r="N193" s="222" t="s">
        <v>41</v>
      </c>
      <c r="O193" s="86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143</v>
      </c>
      <c r="AT193" s="225" t="s">
        <v>138</v>
      </c>
      <c r="AU193" s="225" t="s">
        <v>79</v>
      </c>
      <c r="AY193" s="19" t="s">
        <v>136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77</v>
      </c>
      <c r="BK193" s="226">
        <f>ROUND(I193*H193,2)</f>
        <v>0</v>
      </c>
      <c r="BL193" s="19" t="s">
        <v>143</v>
      </c>
      <c r="BM193" s="225" t="s">
        <v>591</v>
      </c>
    </row>
    <row r="194" s="2" customFormat="1">
      <c r="A194" s="40"/>
      <c r="B194" s="41"/>
      <c r="C194" s="42"/>
      <c r="D194" s="227" t="s">
        <v>145</v>
      </c>
      <c r="E194" s="42"/>
      <c r="F194" s="228" t="s">
        <v>592</v>
      </c>
      <c r="G194" s="42"/>
      <c r="H194" s="42"/>
      <c r="I194" s="229"/>
      <c r="J194" s="42"/>
      <c r="K194" s="42"/>
      <c r="L194" s="46"/>
      <c r="M194" s="230"/>
      <c r="N194" s="231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145</v>
      </c>
      <c r="AU194" s="19" t="s">
        <v>79</v>
      </c>
    </row>
    <row r="195" s="14" customFormat="1">
      <c r="A195" s="14"/>
      <c r="B195" s="243"/>
      <c r="C195" s="244"/>
      <c r="D195" s="234" t="s">
        <v>147</v>
      </c>
      <c r="E195" s="245" t="s">
        <v>19</v>
      </c>
      <c r="F195" s="246" t="s">
        <v>480</v>
      </c>
      <c r="G195" s="244"/>
      <c r="H195" s="247">
        <v>169.80000000000001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147</v>
      </c>
      <c r="AU195" s="253" t="s">
        <v>79</v>
      </c>
      <c r="AV195" s="14" t="s">
        <v>79</v>
      </c>
      <c r="AW195" s="14" t="s">
        <v>32</v>
      </c>
      <c r="AX195" s="14" t="s">
        <v>70</v>
      </c>
      <c r="AY195" s="253" t="s">
        <v>136</v>
      </c>
    </row>
    <row r="196" s="16" customFormat="1">
      <c r="A196" s="16"/>
      <c r="B196" s="265"/>
      <c r="C196" s="266"/>
      <c r="D196" s="234" t="s">
        <v>147</v>
      </c>
      <c r="E196" s="267" t="s">
        <v>19</v>
      </c>
      <c r="F196" s="268" t="s">
        <v>155</v>
      </c>
      <c r="G196" s="266"/>
      <c r="H196" s="269">
        <v>169.80000000000001</v>
      </c>
      <c r="I196" s="270"/>
      <c r="J196" s="266"/>
      <c r="K196" s="266"/>
      <c r="L196" s="271"/>
      <c r="M196" s="272"/>
      <c r="N196" s="273"/>
      <c r="O196" s="273"/>
      <c r="P196" s="273"/>
      <c r="Q196" s="273"/>
      <c r="R196" s="273"/>
      <c r="S196" s="273"/>
      <c r="T196" s="274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75" t="s">
        <v>147</v>
      </c>
      <c r="AU196" s="275" t="s">
        <v>79</v>
      </c>
      <c r="AV196" s="16" t="s">
        <v>143</v>
      </c>
      <c r="AW196" s="16" t="s">
        <v>32</v>
      </c>
      <c r="AX196" s="16" t="s">
        <v>77</v>
      </c>
      <c r="AY196" s="275" t="s">
        <v>136</v>
      </c>
    </row>
    <row r="197" s="2" customFormat="1" ht="16.5" customHeight="1">
      <c r="A197" s="40"/>
      <c r="B197" s="41"/>
      <c r="C197" s="214" t="s">
        <v>336</v>
      </c>
      <c r="D197" s="214" t="s">
        <v>138</v>
      </c>
      <c r="E197" s="215" t="s">
        <v>593</v>
      </c>
      <c r="F197" s="216" t="s">
        <v>594</v>
      </c>
      <c r="G197" s="217" t="s">
        <v>182</v>
      </c>
      <c r="H197" s="218">
        <v>169.80000000000001</v>
      </c>
      <c r="I197" s="219"/>
      <c r="J197" s="220">
        <f>ROUND(I197*H197,2)</f>
        <v>0</v>
      </c>
      <c r="K197" s="216" t="s">
        <v>142</v>
      </c>
      <c r="L197" s="46"/>
      <c r="M197" s="221" t="s">
        <v>19</v>
      </c>
      <c r="N197" s="222" t="s">
        <v>41</v>
      </c>
      <c r="O197" s="86"/>
      <c r="P197" s="223">
        <f>O197*H197</f>
        <v>0</v>
      </c>
      <c r="Q197" s="223">
        <v>2.0000000000000002E-05</v>
      </c>
      <c r="R197" s="223">
        <f>Q197*H197</f>
        <v>0.0033960000000000006</v>
      </c>
      <c r="S197" s="223">
        <v>0</v>
      </c>
      <c r="T197" s="224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143</v>
      </c>
      <c r="AT197" s="225" t="s">
        <v>138</v>
      </c>
      <c r="AU197" s="225" t="s">
        <v>79</v>
      </c>
      <c r="AY197" s="19" t="s">
        <v>136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77</v>
      </c>
      <c r="BK197" s="226">
        <f>ROUND(I197*H197,2)</f>
        <v>0</v>
      </c>
      <c r="BL197" s="19" t="s">
        <v>143</v>
      </c>
      <c r="BM197" s="225" t="s">
        <v>595</v>
      </c>
    </row>
    <row r="198" s="2" customFormat="1">
      <c r="A198" s="40"/>
      <c r="B198" s="41"/>
      <c r="C198" s="42"/>
      <c r="D198" s="227" t="s">
        <v>145</v>
      </c>
      <c r="E198" s="42"/>
      <c r="F198" s="228" t="s">
        <v>596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145</v>
      </c>
      <c r="AU198" s="19" t="s">
        <v>79</v>
      </c>
    </row>
    <row r="199" s="14" customFormat="1">
      <c r="A199" s="14"/>
      <c r="B199" s="243"/>
      <c r="C199" s="244"/>
      <c r="D199" s="234" t="s">
        <v>147</v>
      </c>
      <c r="E199" s="245" t="s">
        <v>19</v>
      </c>
      <c r="F199" s="246" t="s">
        <v>480</v>
      </c>
      <c r="G199" s="244"/>
      <c r="H199" s="247">
        <v>169.80000000000001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147</v>
      </c>
      <c r="AU199" s="253" t="s">
        <v>79</v>
      </c>
      <c r="AV199" s="14" t="s">
        <v>79</v>
      </c>
      <c r="AW199" s="14" t="s">
        <v>32</v>
      </c>
      <c r="AX199" s="14" t="s">
        <v>70</v>
      </c>
      <c r="AY199" s="253" t="s">
        <v>136</v>
      </c>
    </row>
    <row r="200" s="16" customFormat="1">
      <c r="A200" s="16"/>
      <c r="B200" s="265"/>
      <c r="C200" s="266"/>
      <c r="D200" s="234" t="s">
        <v>147</v>
      </c>
      <c r="E200" s="267" t="s">
        <v>19</v>
      </c>
      <c r="F200" s="268" t="s">
        <v>155</v>
      </c>
      <c r="G200" s="266"/>
      <c r="H200" s="269">
        <v>169.80000000000001</v>
      </c>
      <c r="I200" s="270"/>
      <c r="J200" s="266"/>
      <c r="K200" s="266"/>
      <c r="L200" s="271"/>
      <c r="M200" s="272"/>
      <c r="N200" s="273"/>
      <c r="O200" s="273"/>
      <c r="P200" s="273"/>
      <c r="Q200" s="273"/>
      <c r="R200" s="273"/>
      <c r="S200" s="273"/>
      <c r="T200" s="274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75" t="s">
        <v>147</v>
      </c>
      <c r="AU200" s="275" t="s">
        <v>79</v>
      </c>
      <c r="AV200" s="16" t="s">
        <v>143</v>
      </c>
      <c r="AW200" s="16" t="s">
        <v>32</v>
      </c>
      <c r="AX200" s="16" t="s">
        <v>77</v>
      </c>
      <c r="AY200" s="275" t="s">
        <v>136</v>
      </c>
    </row>
    <row r="201" s="2" customFormat="1" ht="16.5" customHeight="1">
      <c r="A201" s="40"/>
      <c r="B201" s="41"/>
      <c r="C201" s="214" t="s">
        <v>343</v>
      </c>
      <c r="D201" s="214" t="s">
        <v>138</v>
      </c>
      <c r="E201" s="215" t="s">
        <v>597</v>
      </c>
      <c r="F201" s="216" t="s">
        <v>598</v>
      </c>
      <c r="G201" s="217" t="s">
        <v>393</v>
      </c>
      <c r="H201" s="218">
        <v>2</v>
      </c>
      <c r="I201" s="219"/>
      <c r="J201" s="220">
        <f>ROUND(I201*H201,2)</f>
        <v>0</v>
      </c>
      <c r="K201" s="216" t="s">
        <v>142</v>
      </c>
      <c r="L201" s="46"/>
      <c r="M201" s="221" t="s">
        <v>19</v>
      </c>
      <c r="N201" s="222" t="s">
        <v>41</v>
      </c>
      <c r="O201" s="86"/>
      <c r="P201" s="223">
        <f>O201*H201</f>
        <v>0</v>
      </c>
      <c r="Q201" s="223">
        <v>0.94164000000000003</v>
      </c>
      <c r="R201" s="223">
        <f>Q201*H201</f>
        <v>1.8832800000000001</v>
      </c>
      <c r="S201" s="223">
        <v>0</v>
      </c>
      <c r="T201" s="224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5" t="s">
        <v>143</v>
      </c>
      <c r="AT201" s="225" t="s">
        <v>138</v>
      </c>
      <c r="AU201" s="225" t="s">
        <v>79</v>
      </c>
      <c r="AY201" s="19" t="s">
        <v>136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19" t="s">
        <v>77</v>
      </c>
      <c r="BK201" s="226">
        <f>ROUND(I201*H201,2)</f>
        <v>0</v>
      </c>
      <c r="BL201" s="19" t="s">
        <v>143</v>
      </c>
      <c r="BM201" s="225" t="s">
        <v>599</v>
      </c>
    </row>
    <row r="202" s="2" customFormat="1">
      <c r="A202" s="40"/>
      <c r="B202" s="41"/>
      <c r="C202" s="42"/>
      <c r="D202" s="227" t="s">
        <v>145</v>
      </c>
      <c r="E202" s="42"/>
      <c r="F202" s="228" t="s">
        <v>600</v>
      </c>
      <c r="G202" s="42"/>
      <c r="H202" s="42"/>
      <c r="I202" s="229"/>
      <c r="J202" s="42"/>
      <c r="K202" s="42"/>
      <c r="L202" s="46"/>
      <c r="M202" s="230"/>
      <c r="N202" s="231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145</v>
      </c>
      <c r="AU202" s="19" t="s">
        <v>79</v>
      </c>
    </row>
    <row r="203" s="2" customFormat="1" ht="16.5" customHeight="1">
      <c r="A203" s="40"/>
      <c r="B203" s="41"/>
      <c r="C203" s="214" t="s">
        <v>348</v>
      </c>
      <c r="D203" s="214" t="s">
        <v>138</v>
      </c>
      <c r="E203" s="215" t="s">
        <v>601</v>
      </c>
      <c r="F203" s="216" t="s">
        <v>602</v>
      </c>
      <c r="G203" s="217" t="s">
        <v>182</v>
      </c>
      <c r="H203" s="218">
        <v>43.5</v>
      </c>
      <c r="I203" s="219"/>
      <c r="J203" s="220">
        <f>ROUND(I203*H203,2)</f>
        <v>0</v>
      </c>
      <c r="K203" s="216" t="s">
        <v>142</v>
      </c>
      <c r="L203" s="46"/>
      <c r="M203" s="221" t="s">
        <v>19</v>
      </c>
      <c r="N203" s="222" t="s">
        <v>41</v>
      </c>
      <c r="O203" s="86"/>
      <c r="P203" s="223">
        <f>O203*H203</f>
        <v>0</v>
      </c>
      <c r="Q203" s="223">
        <v>0.00155</v>
      </c>
      <c r="R203" s="223">
        <f>Q203*H203</f>
        <v>0.067424999999999999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603</v>
      </c>
      <c r="AT203" s="225" t="s">
        <v>138</v>
      </c>
      <c r="AU203" s="225" t="s">
        <v>79</v>
      </c>
      <c r="AY203" s="19" t="s">
        <v>136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77</v>
      </c>
      <c r="BK203" s="226">
        <f>ROUND(I203*H203,2)</f>
        <v>0</v>
      </c>
      <c r="BL203" s="19" t="s">
        <v>603</v>
      </c>
      <c r="BM203" s="225" t="s">
        <v>604</v>
      </c>
    </row>
    <row r="204" s="2" customFormat="1">
      <c r="A204" s="40"/>
      <c r="B204" s="41"/>
      <c r="C204" s="42"/>
      <c r="D204" s="227" t="s">
        <v>145</v>
      </c>
      <c r="E204" s="42"/>
      <c r="F204" s="228" t="s">
        <v>605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145</v>
      </c>
      <c r="AU204" s="19" t="s">
        <v>79</v>
      </c>
    </row>
    <row r="205" s="14" customFormat="1">
      <c r="A205" s="14"/>
      <c r="B205" s="243"/>
      <c r="C205" s="244"/>
      <c r="D205" s="234" t="s">
        <v>147</v>
      </c>
      <c r="E205" s="245" t="s">
        <v>19</v>
      </c>
      <c r="F205" s="246" t="s">
        <v>606</v>
      </c>
      <c r="G205" s="244"/>
      <c r="H205" s="247">
        <v>43.5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147</v>
      </c>
      <c r="AU205" s="253" t="s">
        <v>79</v>
      </c>
      <c r="AV205" s="14" t="s">
        <v>79</v>
      </c>
      <c r="AW205" s="14" t="s">
        <v>32</v>
      </c>
      <c r="AX205" s="14" t="s">
        <v>70</v>
      </c>
      <c r="AY205" s="253" t="s">
        <v>136</v>
      </c>
    </row>
    <row r="206" s="16" customFormat="1">
      <c r="A206" s="16"/>
      <c r="B206" s="265"/>
      <c r="C206" s="266"/>
      <c r="D206" s="234" t="s">
        <v>147</v>
      </c>
      <c r="E206" s="267" t="s">
        <v>19</v>
      </c>
      <c r="F206" s="268" t="s">
        <v>155</v>
      </c>
      <c r="G206" s="266"/>
      <c r="H206" s="269">
        <v>43.5</v>
      </c>
      <c r="I206" s="270"/>
      <c r="J206" s="266"/>
      <c r="K206" s="266"/>
      <c r="L206" s="271"/>
      <c r="M206" s="272"/>
      <c r="N206" s="273"/>
      <c r="O206" s="273"/>
      <c r="P206" s="273"/>
      <c r="Q206" s="273"/>
      <c r="R206" s="273"/>
      <c r="S206" s="273"/>
      <c r="T206" s="274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75" t="s">
        <v>147</v>
      </c>
      <c r="AU206" s="275" t="s">
        <v>79</v>
      </c>
      <c r="AV206" s="16" t="s">
        <v>143</v>
      </c>
      <c r="AW206" s="16" t="s">
        <v>32</v>
      </c>
      <c r="AX206" s="16" t="s">
        <v>77</v>
      </c>
      <c r="AY206" s="275" t="s">
        <v>136</v>
      </c>
    </row>
    <row r="207" s="2" customFormat="1" ht="16.5" customHeight="1">
      <c r="A207" s="40"/>
      <c r="B207" s="41"/>
      <c r="C207" s="276" t="s">
        <v>353</v>
      </c>
      <c r="D207" s="276" t="s">
        <v>302</v>
      </c>
      <c r="E207" s="277" t="s">
        <v>607</v>
      </c>
      <c r="F207" s="278" t="s">
        <v>608</v>
      </c>
      <c r="G207" s="279" t="s">
        <v>182</v>
      </c>
      <c r="H207" s="280">
        <v>45.674999999999997</v>
      </c>
      <c r="I207" s="281"/>
      <c r="J207" s="282">
        <f>ROUND(I207*H207,2)</f>
        <v>0</v>
      </c>
      <c r="K207" s="278" t="s">
        <v>19</v>
      </c>
      <c r="L207" s="283"/>
      <c r="M207" s="284" t="s">
        <v>19</v>
      </c>
      <c r="N207" s="285" t="s">
        <v>41</v>
      </c>
      <c r="O207" s="86"/>
      <c r="P207" s="223">
        <f>O207*H207</f>
        <v>0</v>
      </c>
      <c r="Q207" s="223">
        <v>0.29999999999999999</v>
      </c>
      <c r="R207" s="223">
        <f>Q207*H207</f>
        <v>13.702499999999999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609</v>
      </c>
      <c r="AT207" s="225" t="s">
        <v>302</v>
      </c>
      <c r="AU207" s="225" t="s">
        <v>79</v>
      </c>
      <c r="AY207" s="19" t="s">
        <v>136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77</v>
      </c>
      <c r="BK207" s="226">
        <f>ROUND(I207*H207,2)</f>
        <v>0</v>
      </c>
      <c r="BL207" s="19" t="s">
        <v>603</v>
      </c>
      <c r="BM207" s="225" t="s">
        <v>610</v>
      </c>
    </row>
    <row r="208" s="14" customFormat="1">
      <c r="A208" s="14"/>
      <c r="B208" s="243"/>
      <c r="C208" s="244"/>
      <c r="D208" s="234" t="s">
        <v>147</v>
      </c>
      <c r="E208" s="245" t="s">
        <v>19</v>
      </c>
      <c r="F208" s="246" t="s">
        <v>606</v>
      </c>
      <c r="G208" s="244"/>
      <c r="H208" s="247">
        <v>43.5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147</v>
      </c>
      <c r="AU208" s="253" t="s">
        <v>79</v>
      </c>
      <c r="AV208" s="14" t="s">
        <v>79</v>
      </c>
      <c r="AW208" s="14" t="s">
        <v>32</v>
      </c>
      <c r="AX208" s="14" t="s">
        <v>70</v>
      </c>
      <c r="AY208" s="253" t="s">
        <v>136</v>
      </c>
    </row>
    <row r="209" s="16" customFormat="1">
      <c r="A209" s="16"/>
      <c r="B209" s="265"/>
      <c r="C209" s="266"/>
      <c r="D209" s="234" t="s">
        <v>147</v>
      </c>
      <c r="E209" s="267" t="s">
        <v>19</v>
      </c>
      <c r="F209" s="268" t="s">
        <v>155</v>
      </c>
      <c r="G209" s="266"/>
      <c r="H209" s="269">
        <v>43.5</v>
      </c>
      <c r="I209" s="270"/>
      <c r="J209" s="266"/>
      <c r="K209" s="266"/>
      <c r="L209" s="271"/>
      <c r="M209" s="272"/>
      <c r="N209" s="273"/>
      <c r="O209" s="273"/>
      <c r="P209" s="273"/>
      <c r="Q209" s="273"/>
      <c r="R209" s="273"/>
      <c r="S209" s="273"/>
      <c r="T209" s="274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75" t="s">
        <v>147</v>
      </c>
      <c r="AU209" s="275" t="s">
        <v>79</v>
      </c>
      <c r="AV209" s="16" t="s">
        <v>143</v>
      </c>
      <c r="AW209" s="16" t="s">
        <v>32</v>
      </c>
      <c r="AX209" s="16" t="s">
        <v>77</v>
      </c>
      <c r="AY209" s="275" t="s">
        <v>136</v>
      </c>
    </row>
    <row r="210" s="14" customFormat="1">
      <c r="A210" s="14"/>
      <c r="B210" s="243"/>
      <c r="C210" s="244"/>
      <c r="D210" s="234" t="s">
        <v>147</v>
      </c>
      <c r="E210" s="244"/>
      <c r="F210" s="246" t="s">
        <v>611</v>
      </c>
      <c r="G210" s="244"/>
      <c r="H210" s="247">
        <v>45.674999999999997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147</v>
      </c>
      <c r="AU210" s="253" t="s">
        <v>79</v>
      </c>
      <c r="AV210" s="14" t="s">
        <v>79</v>
      </c>
      <c r="AW210" s="14" t="s">
        <v>4</v>
      </c>
      <c r="AX210" s="14" t="s">
        <v>77</v>
      </c>
      <c r="AY210" s="253" t="s">
        <v>136</v>
      </c>
    </row>
    <row r="211" s="2" customFormat="1" ht="24.15" customHeight="1">
      <c r="A211" s="40"/>
      <c r="B211" s="41"/>
      <c r="C211" s="214" t="s">
        <v>361</v>
      </c>
      <c r="D211" s="214" t="s">
        <v>138</v>
      </c>
      <c r="E211" s="215" t="s">
        <v>612</v>
      </c>
      <c r="F211" s="216" t="s">
        <v>613</v>
      </c>
      <c r="G211" s="217" t="s">
        <v>393</v>
      </c>
      <c r="H211" s="218">
        <v>44</v>
      </c>
      <c r="I211" s="219"/>
      <c r="J211" s="220">
        <f>ROUND(I211*H211,2)</f>
        <v>0</v>
      </c>
      <c r="K211" s="216" t="s">
        <v>19</v>
      </c>
      <c r="L211" s="46"/>
      <c r="M211" s="221" t="s">
        <v>19</v>
      </c>
      <c r="N211" s="222" t="s">
        <v>41</v>
      </c>
      <c r="O211" s="86"/>
      <c r="P211" s="223">
        <f>O211*H211</f>
        <v>0</v>
      </c>
      <c r="Q211" s="223">
        <v>0.0061999999999999998</v>
      </c>
      <c r="R211" s="223">
        <f>Q211*H211</f>
        <v>0.27279999999999999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143</v>
      </c>
      <c r="AT211" s="225" t="s">
        <v>138</v>
      </c>
      <c r="AU211" s="225" t="s">
        <v>79</v>
      </c>
      <c r="AY211" s="19" t="s">
        <v>136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77</v>
      </c>
      <c r="BK211" s="226">
        <f>ROUND(I211*H211,2)</f>
        <v>0</v>
      </c>
      <c r="BL211" s="19" t="s">
        <v>143</v>
      </c>
      <c r="BM211" s="225" t="s">
        <v>614</v>
      </c>
    </row>
    <row r="212" s="14" customFormat="1">
      <c r="A212" s="14"/>
      <c r="B212" s="243"/>
      <c r="C212" s="244"/>
      <c r="D212" s="234" t="s">
        <v>147</v>
      </c>
      <c r="E212" s="245" t="s">
        <v>19</v>
      </c>
      <c r="F212" s="246" t="s">
        <v>615</v>
      </c>
      <c r="G212" s="244"/>
      <c r="H212" s="247">
        <v>44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147</v>
      </c>
      <c r="AU212" s="253" t="s">
        <v>79</v>
      </c>
      <c r="AV212" s="14" t="s">
        <v>79</v>
      </c>
      <c r="AW212" s="14" t="s">
        <v>32</v>
      </c>
      <c r="AX212" s="14" t="s">
        <v>70</v>
      </c>
      <c r="AY212" s="253" t="s">
        <v>136</v>
      </c>
    </row>
    <row r="213" s="16" customFormat="1">
      <c r="A213" s="16"/>
      <c r="B213" s="265"/>
      <c r="C213" s="266"/>
      <c r="D213" s="234" t="s">
        <v>147</v>
      </c>
      <c r="E213" s="267" t="s">
        <v>19</v>
      </c>
      <c r="F213" s="268" t="s">
        <v>155</v>
      </c>
      <c r="G213" s="266"/>
      <c r="H213" s="269">
        <v>44</v>
      </c>
      <c r="I213" s="270"/>
      <c r="J213" s="266"/>
      <c r="K213" s="266"/>
      <c r="L213" s="271"/>
      <c r="M213" s="272"/>
      <c r="N213" s="273"/>
      <c r="O213" s="273"/>
      <c r="P213" s="273"/>
      <c r="Q213" s="273"/>
      <c r="R213" s="273"/>
      <c r="S213" s="273"/>
      <c r="T213" s="274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75" t="s">
        <v>147</v>
      </c>
      <c r="AU213" s="275" t="s">
        <v>79</v>
      </c>
      <c r="AV213" s="16" t="s">
        <v>143</v>
      </c>
      <c r="AW213" s="16" t="s">
        <v>32</v>
      </c>
      <c r="AX213" s="16" t="s">
        <v>77</v>
      </c>
      <c r="AY213" s="275" t="s">
        <v>136</v>
      </c>
    </row>
    <row r="214" s="2" customFormat="1" ht="24.15" customHeight="1">
      <c r="A214" s="40"/>
      <c r="B214" s="41"/>
      <c r="C214" s="214" t="s">
        <v>366</v>
      </c>
      <c r="D214" s="214" t="s">
        <v>138</v>
      </c>
      <c r="E214" s="215" t="s">
        <v>616</v>
      </c>
      <c r="F214" s="216" t="s">
        <v>617</v>
      </c>
      <c r="G214" s="217" t="s">
        <v>393</v>
      </c>
      <c r="H214" s="218">
        <v>4</v>
      </c>
      <c r="I214" s="219"/>
      <c r="J214" s="220">
        <f>ROUND(I214*H214,2)</f>
        <v>0</v>
      </c>
      <c r="K214" s="216" t="s">
        <v>19</v>
      </c>
      <c r="L214" s="46"/>
      <c r="M214" s="221" t="s">
        <v>19</v>
      </c>
      <c r="N214" s="222" t="s">
        <v>41</v>
      </c>
      <c r="O214" s="86"/>
      <c r="P214" s="223">
        <f>O214*H214</f>
        <v>0</v>
      </c>
      <c r="Q214" s="223">
        <v>0.031199999999999999</v>
      </c>
      <c r="R214" s="223">
        <f>Q214*H214</f>
        <v>0.12479999999999999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143</v>
      </c>
      <c r="AT214" s="225" t="s">
        <v>138</v>
      </c>
      <c r="AU214" s="225" t="s">
        <v>79</v>
      </c>
      <c r="AY214" s="19" t="s">
        <v>136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77</v>
      </c>
      <c r="BK214" s="226">
        <f>ROUND(I214*H214,2)</f>
        <v>0</v>
      </c>
      <c r="BL214" s="19" t="s">
        <v>143</v>
      </c>
      <c r="BM214" s="225" t="s">
        <v>618</v>
      </c>
    </row>
    <row r="215" s="14" customFormat="1">
      <c r="A215" s="14"/>
      <c r="B215" s="243"/>
      <c r="C215" s="244"/>
      <c r="D215" s="234" t="s">
        <v>147</v>
      </c>
      <c r="E215" s="245" t="s">
        <v>19</v>
      </c>
      <c r="F215" s="246" t="s">
        <v>619</v>
      </c>
      <c r="G215" s="244"/>
      <c r="H215" s="247">
        <v>4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147</v>
      </c>
      <c r="AU215" s="253" t="s">
        <v>79</v>
      </c>
      <c r="AV215" s="14" t="s">
        <v>79</v>
      </c>
      <c r="AW215" s="14" t="s">
        <v>32</v>
      </c>
      <c r="AX215" s="14" t="s">
        <v>70</v>
      </c>
      <c r="AY215" s="253" t="s">
        <v>136</v>
      </c>
    </row>
    <row r="216" s="16" customFormat="1">
      <c r="A216" s="16"/>
      <c r="B216" s="265"/>
      <c r="C216" s="266"/>
      <c r="D216" s="234" t="s">
        <v>147</v>
      </c>
      <c r="E216" s="267" t="s">
        <v>19</v>
      </c>
      <c r="F216" s="268" t="s">
        <v>155</v>
      </c>
      <c r="G216" s="266"/>
      <c r="H216" s="269">
        <v>4</v>
      </c>
      <c r="I216" s="270"/>
      <c r="J216" s="266"/>
      <c r="K216" s="266"/>
      <c r="L216" s="271"/>
      <c r="M216" s="272"/>
      <c r="N216" s="273"/>
      <c r="O216" s="273"/>
      <c r="P216" s="273"/>
      <c r="Q216" s="273"/>
      <c r="R216" s="273"/>
      <c r="S216" s="273"/>
      <c r="T216" s="274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T216" s="275" t="s">
        <v>147</v>
      </c>
      <c r="AU216" s="275" t="s">
        <v>79</v>
      </c>
      <c r="AV216" s="16" t="s">
        <v>143</v>
      </c>
      <c r="AW216" s="16" t="s">
        <v>32</v>
      </c>
      <c r="AX216" s="16" t="s">
        <v>77</v>
      </c>
      <c r="AY216" s="275" t="s">
        <v>136</v>
      </c>
    </row>
    <row r="217" s="2" customFormat="1" ht="24.15" customHeight="1">
      <c r="A217" s="40"/>
      <c r="B217" s="41"/>
      <c r="C217" s="214" t="s">
        <v>371</v>
      </c>
      <c r="D217" s="214" t="s">
        <v>138</v>
      </c>
      <c r="E217" s="215" t="s">
        <v>620</v>
      </c>
      <c r="F217" s="216" t="s">
        <v>621</v>
      </c>
      <c r="G217" s="217" t="s">
        <v>393</v>
      </c>
      <c r="H217" s="218">
        <v>5</v>
      </c>
      <c r="I217" s="219"/>
      <c r="J217" s="220">
        <f>ROUND(I217*H217,2)</f>
        <v>0</v>
      </c>
      <c r="K217" s="216" t="s">
        <v>19</v>
      </c>
      <c r="L217" s="46"/>
      <c r="M217" s="221" t="s">
        <v>19</v>
      </c>
      <c r="N217" s="222" t="s">
        <v>41</v>
      </c>
      <c r="O217" s="8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5" t="s">
        <v>143</v>
      </c>
      <c r="AT217" s="225" t="s">
        <v>138</v>
      </c>
      <c r="AU217" s="225" t="s">
        <v>79</v>
      </c>
      <c r="AY217" s="19" t="s">
        <v>136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9" t="s">
        <v>77</v>
      </c>
      <c r="BK217" s="226">
        <f>ROUND(I217*H217,2)</f>
        <v>0</v>
      </c>
      <c r="BL217" s="19" t="s">
        <v>143</v>
      </c>
      <c r="BM217" s="225" t="s">
        <v>622</v>
      </c>
    </row>
    <row r="218" s="14" customFormat="1">
      <c r="A218" s="14"/>
      <c r="B218" s="243"/>
      <c r="C218" s="244"/>
      <c r="D218" s="234" t="s">
        <v>147</v>
      </c>
      <c r="E218" s="245" t="s">
        <v>19</v>
      </c>
      <c r="F218" s="246" t="s">
        <v>623</v>
      </c>
      <c r="G218" s="244"/>
      <c r="H218" s="247">
        <v>5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147</v>
      </c>
      <c r="AU218" s="253" t="s">
        <v>79</v>
      </c>
      <c r="AV218" s="14" t="s">
        <v>79</v>
      </c>
      <c r="AW218" s="14" t="s">
        <v>32</v>
      </c>
      <c r="AX218" s="14" t="s">
        <v>70</v>
      </c>
      <c r="AY218" s="253" t="s">
        <v>136</v>
      </c>
    </row>
    <row r="219" s="16" customFormat="1">
      <c r="A219" s="16"/>
      <c r="B219" s="265"/>
      <c r="C219" s="266"/>
      <c r="D219" s="234" t="s">
        <v>147</v>
      </c>
      <c r="E219" s="267" t="s">
        <v>19</v>
      </c>
      <c r="F219" s="268" t="s">
        <v>155</v>
      </c>
      <c r="G219" s="266"/>
      <c r="H219" s="269">
        <v>5</v>
      </c>
      <c r="I219" s="270"/>
      <c r="J219" s="266"/>
      <c r="K219" s="266"/>
      <c r="L219" s="271"/>
      <c r="M219" s="272"/>
      <c r="N219" s="273"/>
      <c r="O219" s="273"/>
      <c r="P219" s="273"/>
      <c r="Q219" s="273"/>
      <c r="R219" s="273"/>
      <c r="S219" s="273"/>
      <c r="T219" s="274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75" t="s">
        <v>147</v>
      </c>
      <c r="AU219" s="275" t="s">
        <v>79</v>
      </c>
      <c r="AV219" s="16" t="s">
        <v>143</v>
      </c>
      <c r="AW219" s="16" t="s">
        <v>32</v>
      </c>
      <c r="AX219" s="16" t="s">
        <v>77</v>
      </c>
      <c r="AY219" s="275" t="s">
        <v>136</v>
      </c>
    </row>
    <row r="220" s="2" customFormat="1" ht="24.15" customHeight="1">
      <c r="A220" s="40"/>
      <c r="B220" s="41"/>
      <c r="C220" s="214" t="s">
        <v>377</v>
      </c>
      <c r="D220" s="214" t="s">
        <v>138</v>
      </c>
      <c r="E220" s="215" t="s">
        <v>624</v>
      </c>
      <c r="F220" s="216" t="s">
        <v>625</v>
      </c>
      <c r="G220" s="217" t="s">
        <v>393</v>
      </c>
      <c r="H220" s="218">
        <v>1</v>
      </c>
      <c r="I220" s="219"/>
      <c r="J220" s="220">
        <f>ROUND(I220*H220,2)</f>
        <v>0</v>
      </c>
      <c r="K220" s="216" t="s">
        <v>19</v>
      </c>
      <c r="L220" s="46"/>
      <c r="M220" s="221" t="s">
        <v>19</v>
      </c>
      <c r="N220" s="222" t="s">
        <v>41</v>
      </c>
      <c r="O220" s="86"/>
      <c r="P220" s="223">
        <f>O220*H220</f>
        <v>0</v>
      </c>
      <c r="Q220" s="223">
        <v>0</v>
      </c>
      <c r="R220" s="223">
        <f>Q220*H220</f>
        <v>0</v>
      </c>
      <c r="S220" s="223">
        <v>0</v>
      </c>
      <c r="T220" s="224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143</v>
      </c>
      <c r="AT220" s="225" t="s">
        <v>138</v>
      </c>
      <c r="AU220" s="225" t="s">
        <v>79</v>
      </c>
      <c r="AY220" s="19" t="s">
        <v>136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77</v>
      </c>
      <c r="BK220" s="226">
        <f>ROUND(I220*H220,2)</f>
        <v>0</v>
      </c>
      <c r="BL220" s="19" t="s">
        <v>143</v>
      </c>
      <c r="BM220" s="225" t="s">
        <v>626</v>
      </c>
    </row>
    <row r="221" s="2" customFormat="1">
      <c r="A221" s="40"/>
      <c r="B221" s="41"/>
      <c r="C221" s="42"/>
      <c r="D221" s="234" t="s">
        <v>627</v>
      </c>
      <c r="E221" s="42"/>
      <c r="F221" s="294" t="s">
        <v>628</v>
      </c>
      <c r="G221" s="42"/>
      <c r="H221" s="42"/>
      <c r="I221" s="229"/>
      <c r="J221" s="42"/>
      <c r="K221" s="42"/>
      <c r="L221" s="46"/>
      <c r="M221" s="230"/>
      <c r="N221" s="23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627</v>
      </c>
      <c r="AU221" s="19" t="s">
        <v>79</v>
      </c>
    </row>
    <row r="222" s="14" customFormat="1">
      <c r="A222" s="14"/>
      <c r="B222" s="243"/>
      <c r="C222" s="244"/>
      <c r="D222" s="234" t="s">
        <v>147</v>
      </c>
      <c r="E222" s="245" t="s">
        <v>19</v>
      </c>
      <c r="F222" s="246" t="s">
        <v>629</v>
      </c>
      <c r="G222" s="244"/>
      <c r="H222" s="247">
        <v>1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3" t="s">
        <v>147</v>
      </c>
      <c r="AU222" s="253" t="s">
        <v>79</v>
      </c>
      <c r="AV222" s="14" t="s">
        <v>79</v>
      </c>
      <c r="AW222" s="14" t="s">
        <v>32</v>
      </c>
      <c r="AX222" s="14" t="s">
        <v>70</v>
      </c>
      <c r="AY222" s="253" t="s">
        <v>136</v>
      </c>
    </row>
    <row r="223" s="16" customFormat="1">
      <c r="A223" s="16"/>
      <c r="B223" s="265"/>
      <c r="C223" s="266"/>
      <c r="D223" s="234" t="s">
        <v>147</v>
      </c>
      <c r="E223" s="267" t="s">
        <v>19</v>
      </c>
      <c r="F223" s="268" t="s">
        <v>155</v>
      </c>
      <c r="G223" s="266"/>
      <c r="H223" s="269">
        <v>1</v>
      </c>
      <c r="I223" s="270"/>
      <c r="J223" s="266"/>
      <c r="K223" s="266"/>
      <c r="L223" s="271"/>
      <c r="M223" s="272"/>
      <c r="N223" s="273"/>
      <c r="O223" s="273"/>
      <c r="P223" s="273"/>
      <c r="Q223" s="273"/>
      <c r="R223" s="273"/>
      <c r="S223" s="273"/>
      <c r="T223" s="274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75" t="s">
        <v>147</v>
      </c>
      <c r="AU223" s="275" t="s">
        <v>79</v>
      </c>
      <c r="AV223" s="16" t="s">
        <v>143</v>
      </c>
      <c r="AW223" s="16" t="s">
        <v>32</v>
      </c>
      <c r="AX223" s="16" t="s">
        <v>77</v>
      </c>
      <c r="AY223" s="275" t="s">
        <v>136</v>
      </c>
    </row>
    <row r="224" s="2" customFormat="1" ht="24.15" customHeight="1">
      <c r="A224" s="40"/>
      <c r="B224" s="41"/>
      <c r="C224" s="214" t="s">
        <v>385</v>
      </c>
      <c r="D224" s="214" t="s">
        <v>138</v>
      </c>
      <c r="E224" s="215" t="s">
        <v>630</v>
      </c>
      <c r="F224" s="216" t="s">
        <v>631</v>
      </c>
      <c r="G224" s="217" t="s">
        <v>393</v>
      </c>
      <c r="H224" s="218">
        <v>1</v>
      </c>
      <c r="I224" s="219"/>
      <c r="J224" s="220">
        <f>ROUND(I224*H224,2)</f>
        <v>0</v>
      </c>
      <c r="K224" s="216" t="s">
        <v>19</v>
      </c>
      <c r="L224" s="46"/>
      <c r="M224" s="221" t="s">
        <v>19</v>
      </c>
      <c r="N224" s="222" t="s">
        <v>41</v>
      </c>
      <c r="O224" s="86"/>
      <c r="P224" s="223">
        <f>O224*H224</f>
        <v>0</v>
      </c>
      <c r="Q224" s="223">
        <v>0</v>
      </c>
      <c r="R224" s="223">
        <f>Q224*H224</f>
        <v>0</v>
      </c>
      <c r="S224" s="223">
        <v>0</v>
      </c>
      <c r="T224" s="224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143</v>
      </c>
      <c r="AT224" s="225" t="s">
        <v>138</v>
      </c>
      <c r="AU224" s="225" t="s">
        <v>79</v>
      </c>
      <c r="AY224" s="19" t="s">
        <v>136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77</v>
      </c>
      <c r="BK224" s="226">
        <f>ROUND(I224*H224,2)</f>
        <v>0</v>
      </c>
      <c r="BL224" s="19" t="s">
        <v>143</v>
      </c>
      <c r="BM224" s="225" t="s">
        <v>632</v>
      </c>
    </row>
    <row r="225" s="14" customFormat="1">
      <c r="A225" s="14"/>
      <c r="B225" s="243"/>
      <c r="C225" s="244"/>
      <c r="D225" s="234" t="s">
        <v>147</v>
      </c>
      <c r="E225" s="245" t="s">
        <v>19</v>
      </c>
      <c r="F225" s="246" t="s">
        <v>633</v>
      </c>
      <c r="G225" s="244"/>
      <c r="H225" s="247">
        <v>1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147</v>
      </c>
      <c r="AU225" s="253" t="s">
        <v>79</v>
      </c>
      <c r="AV225" s="14" t="s">
        <v>79</v>
      </c>
      <c r="AW225" s="14" t="s">
        <v>32</v>
      </c>
      <c r="AX225" s="14" t="s">
        <v>70</v>
      </c>
      <c r="AY225" s="253" t="s">
        <v>136</v>
      </c>
    </row>
    <row r="226" s="16" customFormat="1">
      <c r="A226" s="16"/>
      <c r="B226" s="265"/>
      <c r="C226" s="266"/>
      <c r="D226" s="234" t="s">
        <v>147</v>
      </c>
      <c r="E226" s="267" t="s">
        <v>19</v>
      </c>
      <c r="F226" s="268" t="s">
        <v>155</v>
      </c>
      <c r="G226" s="266"/>
      <c r="H226" s="269">
        <v>1</v>
      </c>
      <c r="I226" s="270"/>
      <c r="J226" s="266"/>
      <c r="K226" s="266"/>
      <c r="L226" s="271"/>
      <c r="M226" s="272"/>
      <c r="N226" s="273"/>
      <c r="O226" s="273"/>
      <c r="P226" s="273"/>
      <c r="Q226" s="273"/>
      <c r="R226" s="273"/>
      <c r="S226" s="273"/>
      <c r="T226" s="274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75" t="s">
        <v>147</v>
      </c>
      <c r="AU226" s="275" t="s">
        <v>79</v>
      </c>
      <c r="AV226" s="16" t="s">
        <v>143</v>
      </c>
      <c r="AW226" s="16" t="s">
        <v>32</v>
      </c>
      <c r="AX226" s="16" t="s">
        <v>77</v>
      </c>
      <c r="AY226" s="275" t="s">
        <v>136</v>
      </c>
    </row>
    <row r="227" s="2" customFormat="1" ht="24.15" customHeight="1">
      <c r="A227" s="40"/>
      <c r="B227" s="41"/>
      <c r="C227" s="214" t="s">
        <v>390</v>
      </c>
      <c r="D227" s="214" t="s">
        <v>138</v>
      </c>
      <c r="E227" s="215" t="s">
        <v>634</v>
      </c>
      <c r="F227" s="216" t="s">
        <v>635</v>
      </c>
      <c r="G227" s="217" t="s">
        <v>393</v>
      </c>
      <c r="H227" s="218">
        <v>2</v>
      </c>
      <c r="I227" s="219"/>
      <c r="J227" s="220">
        <f>ROUND(I227*H227,2)</f>
        <v>0</v>
      </c>
      <c r="K227" s="216" t="s">
        <v>19</v>
      </c>
      <c r="L227" s="46"/>
      <c r="M227" s="221" t="s">
        <v>19</v>
      </c>
      <c r="N227" s="222" t="s">
        <v>41</v>
      </c>
      <c r="O227" s="86"/>
      <c r="P227" s="223">
        <f>O227*H227</f>
        <v>0</v>
      </c>
      <c r="Q227" s="223">
        <v>0</v>
      </c>
      <c r="R227" s="223">
        <f>Q227*H227</f>
        <v>0</v>
      </c>
      <c r="S227" s="223">
        <v>0</v>
      </c>
      <c r="T227" s="224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5" t="s">
        <v>143</v>
      </c>
      <c r="AT227" s="225" t="s">
        <v>138</v>
      </c>
      <c r="AU227" s="225" t="s">
        <v>79</v>
      </c>
      <c r="AY227" s="19" t="s">
        <v>136</v>
      </c>
      <c r="BE227" s="226">
        <f>IF(N227="základní",J227,0)</f>
        <v>0</v>
      </c>
      <c r="BF227" s="226">
        <f>IF(N227="snížená",J227,0)</f>
        <v>0</v>
      </c>
      <c r="BG227" s="226">
        <f>IF(N227="zákl. přenesená",J227,0)</f>
        <v>0</v>
      </c>
      <c r="BH227" s="226">
        <f>IF(N227="sníž. přenesená",J227,0)</f>
        <v>0</v>
      </c>
      <c r="BI227" s="226">
        <f>IF(N227="nulová",J227,0)</f>
        <v>0</v>
      </c>
      <c r="BJ227" s="19" t="s">
        <v>77</v>
      </c>
      <c r="BK227" s="226">
        <f>ROUND(I227*H227,2)</f>
        <v>0</v>
      </c>
      <c r="BL227" s="19" t="s">
        <v>143</v>
      </c>
      <c r="BM227" s="225" t="s">
        <v>636</v>
      </c>
    </row>
    <row r="228" s="14" customFormat="1">
      <c r="A228" s="14"/>
      <c r="B228" s="243"/>
      <c r="C228" s="244"/>
      <c r="D228" s="234" t="s">
        <v>147</v>
      </c>
      <c r="E228" s="245" t="s">
        <v>19</v>
      </c>
      <c r="F228" s="246" t="s">
        <v>637</v>
      </c>
      <c r="G228" s="244"/>
      <c r="H228" s="247">
        <v>2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3" t="s">
        <v>147</v>
      </c>
      <c r="AU228" s="253" t="s">
        <v>79</v>
      </c>
      <c r="AV228" s="14" t="s">
        <v>79</v>
      </c>
      <c r="AW228" s="14" t="s">
        <v>32</v>
      </c>
      <c r="AX228" s="14" t="s">
        <v>70</v>
      </c>
      <c r="AY228" s="253" t="s">
        <v>136</v>
      </c>
    </row>
    <row r="229" s="16" customFormat="1">
      <c r="A229" s="16"/>
      <c r="B229" s="265"/>
      <c r="C229" s="266"/>
      <c r="D229" s="234" t="s">
        <v>147</v>
      </c>
      <c r="E229" s="267" t="s">
        <v>19</v>
      </c>
      <c r="F229" s="268" t="s">
        <v>155</v>
      </c>
      <c r="G229" s="266"/>
      <c r="H229" s="269">
        <v>2</v>
      </c>
      <c r="I229" s="270"/>
      <c r="J229" s="266"/>
      <c r="K229" s="266"/>
      <c r="L229" s="271"/>
      <c r="M229" s="272"/>
      <c r="N229" s="273"/>
      <c r="O229" s="273"/>
      <c r="P229" s="273"/>
      <c r="Q229" s="273"/>
      <c r="R229" s="273"/>
      <c r="S229" s="273"/>
      <c r="T229" s="274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5" t="s">
        <v>147</v>
      </c>
      <c r="AU229" s="275" t="s">
        <v>79</v>
      </c>
      <c r="AV229" s="16" t="s">
        <v>143</v>
      </c>
      <c r="AW229" s="16" t="s">
        <v>32</v>
      </c>
      <c r="AX229" s="16" t="s">
        <v>77</v>
      </c>
      <c r="AY229" s="275" t="s">
        <v>136</v>
      </c>
    </row>
    <row r="230" s="12" customFormat="1" ht="22.8" customHeight="1">
      <c r="A230" s="12"/>
      <c r="B230" s="198"/>
      <c r="C230" s="199"/>
      <c r="D230" s="200" t="s">
        <v>69</v>
      </c>
      <c r="E230" s="212" t="s">
        <v>638</v>
      </c>
      <c r="F230" s="212" t="s">
        <v>639</v>
      </c>
      <c r="G230" s="199"/>
      <c r="H230" s="199"/>
      <c r="I230" s="202"/>
      <c r="J230" s="213">
        <f>BK230</f>
        <v>0</v>
      </c>
      <c r="K230" s="199"/>
      <c r="L230" s="204"/>
      <c r="M230" s="205"/>
      <c r="N230" s="206"/>
      <c r="O230" s="206"/>
      <c r="P230" s="207">
        <f>SUM(P231:P239)</f>
        <v>0</v>
      </c>
      <c r="Q230" s="206"/>
      <c r="R230" s="207">
        <f>SUM(R231:R239)</f>
        <v>0.0060000000000000001</v>
      </c>
      <c r="S230" s="206"/>
      <c r="T230" s="208">
        <f>SUM(T231:T239)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9" t="s">
        <v>77</v>
      </c>
      <c r="AT230" s="210" t="s">
        <v>69</v>
      </c>
      <c r="AU230" s="210" t="s">
        <v>77</v>
      </c>
      <c r="AY230" s="209" t="s">
        <v>136</v>
      </c>
      <c r="BK230" s="211">
        <f>SUM(BK231:BK239)</f>
        <v>0</v>
      </c>
    </row>
    <row r="231" s="2" customFormat="1" ht="24.15" customHeight="1">
      <c r="A231" s="40"/>
      <c r="B231" s="41"/>
      <c r="C231" s="214" t="s">
        <v>397</v>
      </c>
      <c r="D231" s="214" t="s">
        <v>138</v>
      </c>
      <c r="E231" s="215" t="s">
        <v>640</v>
      </c>
      <c r="F231" s="216" t="s">
        <v>641</v>
      </c>
      <c r="G231" s="217" t="s">
        <v>642</v>
      </c>
      <c r="H231" s="218">
        <v>1</v>
      </c>
      <c r="I231" s="219"/>
      <c r="J231" s="220">
        <f>ROUND(I231*H231,2)</f>
        <v>0</v>
      </c>
      <c r="K231" s="216" t="s">
        <v>19</v>
      </c>
      <c r="L231" s="46"/>
      <c r="M231" s="221" t="s">
        <v>19</v>
      </c>
      <c r="N231" s="222" t="s">
        <v>41</v>
      </c>
      <c r="O231" s="86"/>
      <c r="P231" s="223">
        <f>O231*H231</f>
        <v>0</v>
      </c>
      <c r="Q231" s="223">
        <v>0.002</v>
      </c>
      <c r="R231" s="223">
        <f>Q231*H231</f>
        <v>0.002</v>
      </c>
      <c r="S231" s="223">
        <v>0</v>
      </c>
      <c r="T231" s="224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5" t="s">
        <v>143</v>
      </c>
      <c r="AT231" s="225" t="s">
        <v>138</v>
      </c>
      <c r="AU231" s="225" t="s">
        <v>79</v>
      </c>
      <c r="AY231" s="19" t="s">
        <v>136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9" t="s">
        <v>77</v>
      </c>
      <c r="BK231" s="226">
        <f>ROUND(I231*H231,2)</f>
        <v>0</v>
      </c>
      <c r="BL231" s="19" t="s">
        <v>143</v>
      </c>
      <c r="BM231" s="225" t="s">
        <v>643</v>
      </c>
    </row>
    <row r="232" s="14" customFormat="1">
      <c r="A232" s="14"/>
      <c r="B232" s="243"/>
      <c r="C232" s="244"/>
      <c r="D232" s="234" t="s">
        <v>147</v>
      </c>
      <c r="E232" s="245" t="s">
        <v>19</v>
      </c>
      <c r="F232" s="246" t="s">
        <v>629</v>
      </c>
      <c r="G232" s="244"/>
      <c r="H232" s="247">
        <v>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147</v>
      </c>
      <c r="AU232" s="253" t="s">
        <v>79</v>
      </c>
      <c r="AV232" s="14" t="s">
        <v>79</v>
      </c>
      <c r="AW232" s="14" t="s">
        <v>32</v>
      </c>
      <c r="AX232" s="14" t="s">
        <v>70</v>
      </c>
      <c r="AY232" s="253" t="s">
        <v>136</v>
      </c>
    </row>
    <row r="233" s="16" customFormat="1">
      <c r="A233" s="16"/>
      <c r="B233" s="265"/>
      <c r="C233" s="266"/>
      <c r="D233" s="234" t="s">
        <v>147</v>
      </c>
      <c r="E233" s="267" t="s">
        <v>19</v>
      </c>
      <c r="F233" s="268" t="s">
        <v>155</v>
      </c>
      <c r="G233" s="266"/>
      <c r="H233" s="269">
        <v>1</v>
      </c>
      <c r="I233" s="270"/>
      <c r="J233" s="266"/>
      <c r="K233" s="266"/>
      <c r="L233" s="271"/>
      <c r="M233" s="272"/>
      <c r="N233" s="273"/>
      <c r="O233" s="273"/>
      <c r="P233" s="273"/>
      <c r="Q233" s="273"/>
      <c r="R233" s="273"/>
      <c r="S233" s="273"/>
      <c r="T233" s="274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75" t="s">
        <v>147</v>
      </c>
      <c r="AU233" s="275" t="s">
        <v>79</v>
      </c>
      <c r="AV233" s="16" t="s">
        <v>143</v>
      </c>
      <c r="AW233" s="16" t="s">
        <v>32</v>
      </c>
      <c r="AX233" s="16" t="s">
        <v>77</v>
      </c>
      <c r="AY233" s="275" t="s">
        <v>136</v>
      </c>
    </row>
    <row r="234" s="2" customFormat="1" ht="24.15" customHeight="1">
      <c r="A234" s="40"/>
      <c r="B234" s="41"/>
      <c r="C234" s="214" t="s">
        <v>403</v>
      </c>
      <c r="D234" s="214" t="s">
        <v>138</v>
      </c>
      <c r="E234" s="215" t="s">
        <v>644</v>
      </c>
      <c r="F234" s="216" t="s">
        <v>645</v>
      </c>
      <c r="G234" s="217" t="s">
        <v>642</v>
      </c>
      <c r="H234" s="218">
        <v>1</v>
      </c>
      <c r="I234" s="219"/>
      <c r="J234" s="220">
        <f>ROUND(I234*H234,2)</f>
        <v>0</v>
      </c>
      <c r="K234" s="216" t="s">
        <v>19</v>
      </c>
      <c r="L234" s="46"/>
      <c r="M234" s="221" t="s">
        <v>19</v>
      </c>
      <c r="N234" s="222" t="s">
        <v>41</v>
      </c>
      <c r="O234" s="86"/>
      <c r="P234" s="223">
        <f>O234*H234</f>
        <v>0</v>
      </c>
      <c r="Q234" s="223">
        <v>0.002</v>
      </c>
      <c r="R234" s="223">
        <f>Q234*H234</f>
        <v>0.002</v>
      </c>
      <c r="S234" s="223">
        <v>0</v>
      </c>
      <c r="T234" s="224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5" t="s">
        <v>143</v>
      </c>
      <c r="AT234" s="225" t="s">
        <v>138</v>
      </c>
      <c r="AU234" s="225" t="s">
        <v>79</v>
      </c>
      <c r="AY234" s="19" t="s">
        <v>136</v>
      </c>
      <c r="BE234" s="226">
        <f>IF(N234="základní",J234,0)</f>
        <v>0</v>
      </c>
      <c r="BF234" s="226">
        <f>IF(N234="snížená",J234,0)</f>
        <v>0</v>
      </c>
      <c r="BG234" s="226">
        <f>IF(N234="zákl. přenesená",J234,0)</f>
        <v>0</v>
      </c>
      <c r="BH234" s="226">
        <f>IF(N234="sníž. přenesená",J234,0)</f>
        <v>0</v>
      </c>
      <c r="BI234" s="226">
        <f>IF(N234="nulová",J234,0)</f>
        <v>0</v>
      </c>
      <c r="BJ234" s="19" t="s">
        <v>77</v>
      </c>
      <c r="BK234" s="226">
        <f>ROUND(I234*H234,2)</f>
        <v>0</v>
      </c>
      <c r="BL234" s="19" t="s">
        <v>143</v>
      </c>
      <c r="BM234" s="225" t="s">
        <v>646</v>
      </c>
    </row>
    <row r="235" s="14" customFormat="1">
      <c r="A235" s="14"/>
      <c r="B235" s="243"/>
      <c r="C235" s="244"/>
      <c r="D235" s="234" t="s">
        <v>147</v>
      </c>
      <c r="E235" s="245" t="s">
        <v>19</v>
      </c>
      <c r="F235" s="246" t="s">
        <v>629</v>
      </c>
      <c r="G235" s="244"/>
      <c r="H235" s="247">
        <v>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147</v>
      </c>
      <c r="AU235" s="253" t="s">
        <v>79</v>
      </c>
      <c r="AV235" s="14" t="s">
        <v>79</v>
      </c>
      <c r="AW235" s="14" t="s">
        <v>32</v>
      </c>
      <c r="AX235" s="14" t="s">
        <v>70</v>
      </c>
      <c r="AY235" s="253" t="s">
        <v>136</v>
      </c>
    </row>
    <row r="236" s="16" customFormat="1">
      <c r="A236" s="16"/>
      <c r="B236" s="265"/>
      <c r="C236" s="266"/>
      <c r="D236" s="234" t="s">
        <v>147</v>
      </c>
      <c r="E236" s="267" t="s">
        <v>19</v>
      </c>
      <c r="F236" s="268" t="s">
        <v>155</v>
      </c>
      <c r="G236" s="266"/>
      <c r="H236" s="269">
        <v>1</v>
      </c>
      <c r="I236" s="270"/>
      <c r="J236" s="266"/>
      <c r="K236" s="266"/>
      <c r="L236" s="271"/>
      <c r="M236" s="272"/>
      <c r="N236" s="273"/>
      <c r="O236" s="273"/>
      <c r="P236" s="273"/>
      <c r="Q236" s="273"/>
      <c r="R236" s="273"/>
      <c r="S236" s="273"/>
      <c r="T236" s="274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75" t="s">
        <v>147</v>
      </c>
      <c r="AU236" s="275" t="s">
        <v>79</v>
      </c>
      <c r="AV236" s="16" t="s">
        <v>143</v>
      </c>
      <c r="AW236" s="16" t="s">
        <v>32</v>
      </c>
      <c r="AX236" s="16" t="s">
        <v>77</v>
      </c>
      <c r="AY236" s="275" t="s">
        <v>136</v>
      </c>
    </row>
    <row r="237" s="2" customFormat="1" ht="24.15" customHeight="1">
      <c r="A237" s="40"/>
      <c r="B237" s="41"/>
      <c r="C237" s="214" t="s">
        <v>408</v>
      </c>
      <c r="D237" s="214" t="s">
        <v>138</v>
      </c>
      <c r="E237" s="215" t="s">
        <v>647</v>
      </c>
      <c r="F237" s="216" t="s">
        <v>648</v>
      </c>
      <c r="G237" s="217" t="s">
        <v>642</v>
      </c>
      <c r="H237" s="218">
        <v>1</v>
      </c>
      <c r="I237" s="219"/>
      <c r="J237" s="220">
        <f>ROUND(I237*H237,2)</f>
        <v>0</v>
      </c>
      <c r="K237" s="216" t="s">
        <v>19</v>
      </c>
      <c r="L237" s="46"/>
      <c r="M237" s="221" t="s">
        <v>19</v>
      </c>
      <c r="N237" s="222" t="s">
        <v>41</v>
      </c>
      <c r="O237" s="86"/>
      <c r="P237" s="223">
        <f>O237*H237</f>
        <v>0</v>
      </c>
      <c r="Q237" s="223">
        <v>0.002</v>
      </c>
      <c r="R237" s="223">
        <f>Q237*H237</f>
        <v>0.002</v>
      </c>
      <c r="S237" s="223">
        <v>0</v>
      </c>
      <c r="T237" s="224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5" t="s">
        <v>143</v>
      </c>
      <c r="AT237" s="225" t="s">
        <v>138</v>
      </c>
      <c r="AU237" s="225" t="s">
        <v>79</v>
      </c>
      <c r="AY237" s="19" t="s">
        <v>136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9" t="s">
        <v>77</v>
      </c>
      <c r="BK237" s="226">
        <f>ROUND(I237*H237,2)</f>
        <v>0</v>
      </c>
      <c r="BL237" s="19" t="s">
        <v>143</v>
      </c>
      <c r="BM237" s="225" t="s">
        <v>649</v>
      </c>
    </row>
    <row r="238" s="14" customFormat="1">
      <c r="A238" s="14"/>
      <c r="B238" s="243"/>
      <c r="C238" s="244"/>
      <c r="D238" s="234" t="s">
        <v>147</v>
      </c>
      <c r="E238" s="245" t="s">
        <v>19</v>
      </c>
      <c r="F238" s="246" t="s">
        <v>629</v>
      </c>
      <c r="G238" s="244"/>
      <c r="H238" s="247">
        <v>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147</v>
      </c>
      <c r="AU238" s="253" t="s">
        <v>79</v>
      </c>
      <c r="AV238" s="14" t="s">
        <v>79</v>
      </c>
      <c r="AW238" s="14" t="s">
        <v>32</v>
      </c>
      <c r="AX238" s="14" t="s">
        <v>70</v>
      </c>
      <c r="AY238" s="253" t="s">
        <v>136</v>
      </c>
    </row>
    <row r="239" s="16" customFormat="1">
      <c r="A239" s="16"/>
      <c r="B239" s="265"/>
      <c r="C239" s="266"/>
      <c r="D239" s="234" t="s">
        <v>147</v>
      </c>
      <c r="E239" s="267" t="s">
        <v>19</v>
      </c>
      <c r="F239" s="268" t="s">
        <v>155</v>
      </c>
      <c r="G239" s="266"/>
      <c r="H239" s="269">
        <v>1</v>
      </c>
      <c r="I239" s="270"/>
      <c r="J239" s="266"/>
      <c r="K239" s="266"/>
      <c r="L239" s="271"/>
      <c r="M239" s="272"/>
      <c r="N239" s="273"/>
      <c r="O239" s="273"/>
      <c r="P239" s="273"/>
      <c r="Q239" s="273"/>
      <c r="R239" s="273"/>
      <c r="S239" s="273"/>
      <c r="T239" s="274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75" t="s">
        <v>147</v>
      </c>
      <c r="AU239" s="275" t="s">
        <v>79</v>
      </c>
      <c r="AV239" s="16" t="s">
        <v>143</v>
      </c>
      <c r="AW239" s="16" t="s">
        <v>32</v>
      </c>
      <c r="AX239" s="16" t="s">
        <v>77</v>
      </c>
      <c r="AY239" s="275" t="s">
        <v>136</v>
      </c>
    </row>
    <row r="240" s="12" customFormat="1" ht="22.8" customHeight="1">
      <c r="A240" s="12"/>
      <c r="B240" s="198"/>
      <c r="C240" s="199"/>
      <c r="D240" s="200" t="s">
        <v>69</v>
      </c>
      <c r="E240" s="212" t="s">
        <v>383</v>
      </c>
      <c r="F240" s="212" t="s">
        <v>384</v>
      </c>
      <c r="G240" s="199"/>
      <c r="H240" s="199"/>
      <c r="I240" s="202"/>
      <c r="J240" s="213">
        <f>BK240</f>
        <v>0</v>
      </c>
      <c r="K240" s="199"/>
      <c r="L240" s="204"/>
      <c r="M240" s="205"/>
      <c r="N240" s="206"/>
      <c r="O240" s="206"/>
      <c r="P240" s="207">
        <f>SUM(P241:P271)</f>
        <v>0</v>
      </c>
      <c r="Q240" s="206"/>
      <c r="R240" s="207">
        <f>SUM(R241:R271)</f>
        <v>0.40152319999999997</v>
      </c>
      <c r="S240" s="206"/>
      <c r="T240" s="208">
        <f>SUM(T241:T271)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9" t="s">
        <v>77</v>
      </c>
      <c r="AT240" s="210" t="s">
        <v>69</v>
      </c>
      <c r="AU240" s="210" t="s">
        <v>77</v>
      </c>
      <c r="AY240" s="209" t="s">
        <v>136</v>
      </c>
      <c r="BK240" s="211">
        <f>SUM(BK241:BK271)</f>
        <v>0</v>
      </c>
    </row>
    <row r="241" s="2" customFormat="1" ht="24.15" customHeight="1">
      <c r="A241" s="40"/>
      <c r="B241" s="41"/>
      <c r="C241" s="214" t="s">
        <v>416</v>
      </c>
      <c r="D241" s="214" t="s">
        <v>138</v>
      </c>
      <c r="E241" s="215" t="s">
        <v>650</v>
      </c>
      <c r="F241" s="216" t="s">
        <v>651</v>
      </c>
      <c r="G241" s="217" t="s">
        <v>393</v>
      </c>
      <c r="H241" s="218">
        <v>1</v>
      </c>
      <c r="I241" s="219"/>
      <c r="J241" s="220">
        <f>ROUND(I241*H241,2)</f>
        <v>0</v>
      </c>
      <c r="K241" s="216" t="s">
        <v>652</v>
      </c>
      <c r="L241" s="46"/>
      <c r="M241" s="221" t="s">
        <v>19</v>
      </c>
      <c r="N241" s="222" t="s">
        <v>41</v>
      </c>
      <c r="O241" s="86"/>
      <c r="P241" s="223">
        <f>O241*H241</f>
        <v>0</v>
      </c>
      <c r="Q241" s="223">
        <v>0.0030100000000000001</v>
      </c>
      <c r="R241" s="223">
        <f>Q241*H241</f>
        <v>0.0030100000000000001</v>
      </c>
      <c r="S241" s="223">
        <v>0</v>
      </c>
      <c r="T241" s="224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5" t="s">
        <v>143</v>
      </c>
      <c r="AT241" s="225" t="s">
        <v>138</v>
      </c>
      <c r="AU241" s="225" t="s">
        <v>79</v>
      </c>
      <c r="AY241" s="19" t="s">
        <v>136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9" t="s">
        <v>77</v>
      </c>
      <c r="BK241" s="226">
        <f>ROUND(I241*H241,2)</f>
        <v>0</v>
      </c>
      <c r="BL241" s="19" t="s">
        <v>143</v>
      </c>
      <c r="BM241" s="225" t="s">
        <v>653</v>
      </c>
    </row>
    <row r="242" s="2" customFormat="1">
      <c r="A242" s="40"/>
      <c r="B242" s="41"/>
      <c r="C242" s="42"/>
      <c r="D242" s="227" t="s">
        <v>145</v>
      </c>
      <c r="E242" s="42"/>
      <c r="F242" s="228" t="s">
        <v>654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145</v>
      </c>
      <c r="AU242" s="19" t="s">
        <v>79</v>
      </c>
    </row>
    <row r="243" s="14" customFormat="1">
      <c r="A243" s="14"/>
      <c r="B243" s="243"/>
      <c r="C243" s="244"/>
      <c r="D243" s="234" t="s">
        <v>147</v>
      </c>
      <c r="E243" s="245" t="s">
        <v>19</v>
      </c>
      <c r="F243" s="246" t="s">
        <v>629</v>
      </c>
      <c r="G243" s="244"/>
      <c r="H243" s="247">
        <v>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147</v>
      </c>
      <c r="AU243" s="253" t="s">
        <v>79</v>
      </c>
      <c r="AV243" s="14" t="s">
        <v>79</v>
      </c>
      <c r="AW243" s="14" t="s">
        <v>32</v>
      </c>
      <c r="AX243" s="14" t="s">
        <v>70</v>
      </c>
      <c r="AY243" s="253" t="s">
        <v>136</v>
      </c>
    </row>
    <row r="244" s="16" customFormat="1">
      <c r="A244" s="16"/>
      <c r="B244" s="265"/>
      <c r="C244" s="266"/>
      <c r="D244" s="234" t="s">
        <v>147</v>
      </c>
      <c r="E244" s="267" t="s">
        <v>19</v>
      </c>
      <c r="F244" s="268" t="s">
        <v>155</v>
      </c>
      <c r="G244" s="266"/>
      <c r="H244" s="269">
        <v>1</v>
      </c>
      <c r="I244" s="270"/>
      <c r="J244" s="266"/>
      <c r="K244" s="266"/>
      <c r="L244" s="271"/>
      <c r="M244" s="272"/>
      <c r="N244" s="273"/>
      <c r="O244" s="273"/>
      <c r="P244" s="273"/>
      <c r="Q244" s="273"/>
      <c r="R244" s="273"/>
      <c r="S244" s="273"/>
      <c r="T244" s="274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75" t="s">
        <v>147</v>
      </c>
      <c r="AU244" s="275" t="s">
        <v>79</v>
      </c>
      <c r="AV244" s="16" t="s">
        <v>143</v>
      </c>
      <c r="AW244" s="16" t="s">
        <v>32</v>
      </c>
      <c r="AX244" s="16" t="s">
        <v>77</v>
      </c>
      <c r="AY244" s="275" t="s">
        <v>136</v>
      </c>
    </row>
    <row r="245" s="2" customFormat="1" ht="24.15" customHeight="1">
      <c r="A245" s="40"/>
      <c r="B245" s="41"/>
      <c r="C245" s="276" t="s">
        <v>424</v>
      </c>
      <c r="D245" s="276" t="s">
        <v>302</v>
      </c>
      <c r="E245" s="277" t="s">
        <v>655</v>
      </c>
      <c r="F245" s="278" t="s">
        <v>656</v>
      </c>
      <c r="G245" s="279" t="s">
        <v>393</v>
      </c>
      <c r="H245" s="280">
        <v>1</v>
      </c>
      <c r="I245" s="281"/>
      <c r="J245" s="282">
        <f>ROUND(I245*H245,2)</f>
        <v>0</v>
      </c>
      <c r="K245" s="278" t="s">
        <v>19</v>
      </c>
      <c r="L245" s="283"/>
      <c r="M245" s="284" t="s">
        <v>19</v>
      </c>
      <c r="N245" s="285" t="s">
        <v>41</v>
      </c>
      <c r="O245" s="86"/>
      <c r="P245" s="223">
        <f>O245*H245</f>
        <v>0</v>
      </c>
      <c r="Q245" s="223">
        <v>0.071999999999999995</v>
      </c>
      <c r="R245" s="223">
        <f>Q245*H245</f>
        <v>0.071999999999999995</v>
      </c>
      <c r="S245" s="223">
        <v>0</v>
      </c>
      <c r="T245" s="224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5" t="s">
        <v>193</v>
      </c>
      <c r="AT245" s="225" t="s">
        <v>302</v>
      </c>
      <c r="AU245" s="225" t="s">
        <v>79</v>
      </c>
      <c r="AY245" s="19" t="s">
        <v>136</v>
      </c>
      <c r="BE245" s="226">
        <f>IF(N245="základní",J245,0)</f>
        <v>0</v>
      </c>
      <c r="BF245" s="226">
        <f>IF(N245="snížená",J245,0)</f>
        <v>0</v>
      </c>
      <c r="BG245" s="226">
        <f>IF(N245="zákl. přenesená",J245,0)</f>
        <v>0</v>
      </c>
      <c r="BH245" s="226">
        <f>IF(N245="sníž. přenesená",J245,0)</f>
        <v>0</v>
      </c>
      <c r="BI245" s="226">
        <f>IF(N245="nulová",J245,0)</f>
        <v>0</v>
      </c>
      <c r="BJ245" s="19" t="s">
        <v>77</v>
      </c>
      <c r="BK245" s="226">
        <f>ROUND(I245*H245,2)</f>
        <v>0</v>
      </c>
      <c r="BL245" s="19" t="s">
        <v>143</v>
      </c>
      <c r="BM245" s="225" t="s">
        <v>657</v>
      </c>
    </row>
    <row r="246" s="14" customFormat="1">
      <c r="A246" s="14"/>
      <c r="B246" s="243"/>
      <c r="C246" s="244"/>
      <c r="D246" s="234" t="s">
        <v>147</v>
      </c>
      <c r="E246" s="245" t="s">
        <v>19</v>
      </c>
      <c r="F246" s="246" t="s">
        <v>629</v>
      </c>
      <c r="G246" s="244"/>
      <c r="H246" s="247">
        <v>1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147</v>
      </c>
      <c r="AU246" s="253" t="s">
        <v>79</v>
      </c>
      <c r="AV246" s="14" t="s">
        <v>79</v>
      </c>
      <c r="AW246" s="14" t="s">
        <v>32</v>
      </c>
      <c r="AX246" s="14" t="s">
        <v>70</v>
      </c>
      <c r="AY246" s="253" t="s">
        <v>136</v>
      </c>
    </row>
    <row r="247" s="16" customFormat="1">
      <c r="A247" s="16"/>
      <c r="B247" s="265"/>
      <c r="C247" s="266"/>
      <c r="D247" s="234" t="s">
        <v>147</v>
      </c>
      <c r="E247" s="267" t="s">
        <v>19</v>
      </c>
      <c r="F247" s="268" t="s">
        <v>155</v>
      </c>
      <c r="G247" s="266"/>
      <c r="H247" s="269">
        <v>1</v>
      </c>
      <c r="I247" s="270"/>
      <c r="J247" s="266"/>
      <c r="K247" s="266"/>
      <c r="L247" s="271"/>
      <c r="M247" s="272"/>
      <c r="N247" s="273"/>
      <c r="O247" s="273"/>
      <c r="P247" s="273"/>
      <c r="Q247" s="273"/>
      <c r="R247" s="273"/>
      <c r="S247" s="273"/>
      <c r="T247" s="274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T247" s="275" t="s">
        <v>147</v>
      </c>
      <c r="AU247" s="275" t="s">
        <v>79</v>
      </c>
      <c r="AV247" s="16" t="s">
        <v>143</v>
      </c>
      <c r="AW247" s="16" t="s">
        <v>32</v>
      </c>
      <c r="AX247" s="16" t="s">
        <v>77</v>
      </c>
      <c r="AY247" s="275" t="s">
        <v>136</v>
      </c>
    </row>
    <row r="248" s="2" customFormat="1" ht="24.15" customHeight="1">
      <c r="A248" s="40"/>
      <c r="B248" s="41"/>
      <c r="C248" s="214" t="s">
        <v>430</v>
      </c>
      <c r="D248" s="214" t="s">
        <v>138</v>
      </c>
      <c r="E248" s="215" t="s">
        <v>658</v>
      </c>
      <c r="F248" s="216" t="s">
        <v>659</v>
      </c>
      <c r="G248" s="217" t="s">
        <v>393</v>
      </c>
      <c r="H248" s="218">
        <v>1</v>
      </c>
      <c r="I248" s="219"/>
      <c r="J248" s="220">
        <f>ROUND(I248*H248,2)</f>
        <v>0</v>
      </c>
      <c r="K248" s="216" t="s">
        <v>142</v>
      </c>
      <c r="L248" s="46"/>
      <c r="M248" s="221" t="s">
        <v>19</v>
      </c>
      <c r="N248" s="222" t="s">
        <v>41</v>
      </c>
      <c r="O248" s="86"/>
      <c r="P248" s="223">
        <f>O248*H248</f>
        <v>0</v>
      </c>
      <c r="Q248" s="223">
        <v>0.00545</v>
      </c>
      <c r="R248" s="223">
        <f>Q248*H248</f>
        <v>0.00545</v>
      </c>
      <c r="S248" s="223">
        <v>0</v>
      </c>
      <c r="T248" s="224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5" t="s">
        <v>143</v>
      </c>
      <c r="AT248" s="225" t="s">
        <v>138</v>
      </c>
      <c r="AU248" s="225" t="s">
        <v>79</v>
      </c>
      <c r="AY248" s="19" t="s">
        <v>136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19" t="s">
        <v>77</v>
      </c>
      <c r="BK248" s="226">
        <f>ROUND(I248*H248,2)</f>
        <v>0</v>
      </c>
      <c r="BL248" s="19" t="s">
        <v>143</v>
      </c>
      <c r="BM248" s="225" t="s">
        <v>660</v>
      </c>
    </row>
    <row r="249" s="2" customFormat="1">
      <c r="A249" s="40"/>
      <c r="B249" s="41"/>
      <c r="C249" s="42"/>
      <c r="D249" s="227" t="s">
        <v>145</v>
      </c>
      <c r="E249" s="42"/>
      <c r="F249" s="228" t="s">
        <v>661</v>
      </c>
      <c r="G249" s="42"/>
      <c r="H249" s="42"/>
      <c r="I249" s="229"/>
      <c r="J249" s="42"/>
      <c r="K249" s="42"/>
      <c r="L249" s="46"/>
      <c r="M249" s="230"/>
      <c r="N249" s="231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145</v>
      </c>
      <c r="AU249" s="19" t="s">
        <v>79</v>
      </c>
    </row>
    <row r="250" s="14" customFormat="1">
      <c r="A250" s="14"/>
      <c r="B250" s="243"/>
      <c r="C250" s="244"/>
      <c r="D250" s="234" t="s">
        <v>147</v>
      </c>
      <c r="E250" s="245" t="s">
        <v>19</v>
      </c>
      <c r="F250" s="246" t="s">
        <v>629</v>
      </c>
      <c r="G250" s="244"/>
      <c r="H250" s="247">
        <v>1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147</v>
      </c>
      <c r="AU250" s="253" t="s">
        <v>79</v>
      </c>
      <c r="AV250" s="14" t="s">
        <v>79</v>
      </c>
      <c r="AW250" s="14" t="s">
        <v>32</v>
      </c>
      <c r="AX250" s="14" t="s">
        <v>70</v>
      </c>
      <c r="AY250" s="253" t="s">
        <v>136</v>
      </c>
    </row>
    <row r="251" s="16" customFormat="1">
      <c r="A251" s="16"/>
      <c r="B251" s="265"/>
      <c r="C251" s="266"/>
      <c r="D251" s="234" t="s">
        <v>147</v>
      </c>
      <c r="E251" s="267" t="s">
        <v>19</v>
      </c>
      <c r="F251" s="268" t="s">
        <v>155</v>
      </c>
      <c r="G251" s="266"/>
      <c r="H251" s="269">
        <v>1</v>
      </c>
      <c r="I251" s="270"/>
      <c r="J251" s="266"/>
      <c r="K251" s="266"/>
      <c r="L251" s="271"/>
      <c r="M251" s="272"/>
      <c r="N251" s="273"/>
      <c r="O251" s="273"/>
      <c r="P251" s="273"/>
      <c r="Q251" s="273"/>
      <c r="R251" s="273"/>
      <c r="S251" s="273"/>
      <c r="T251" s="274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75" t="s">
        <v>147</v>
      </c>
      <c r="AU251" s="275" t="s">
        <v>79</v>
      </c>
      <c r="AV251" s="16" t="s">
        <v>143</v>
      </c>
      <c r="AW251" s="16" t="s">
        <v>32</v>
      </c>
      <c r="AX251" s="16" t="s">
        <v>77</v>
      </c>
      <c r="AY251" s="275" t="s">
        <v>136</v>
      </c>
    </row>
    <row r="252" s="2" customFormat="1" ht="24.15" customHeight="1">
      <c r="A252" s="40"/>
      <c r="B252" s="41"/>
      <c r="C252" s="276" t="s">
        <v>434</v>
      </c>
      <c r="D252" s="276" t="s">
        <v>302</v>
      </c>
      <c r="E252" s="277" t="s">
        <v>662</v>
      </c>
      <c r="F252" s="278" t="s">
        <v>663</v>
      </c>
      <c r="G252" s="279" t="s">
        <v>393</v>
      </c>
      <c r="H252" s="280">
        <v>1</v>
      </c>
      <c r="I252" s="281"/>
      <c r="J252" s="282">
        <f>ROUND(I252*H252,2)</f>
        <v>0</v>
      </c>
      <c r="K252" s="278" t="s">
        <v>19</v>
      </c>
      <c r="L252" s="283"/>
      <c r="M252" s="284" t="s">
        <v>19</v>
      </c>
      <c r="N252" s="285" t="s">
        <v>41</v>
      </c>
      <c r="O252" s="86"/>
      <c r="P252" s="223">
        <f>O252*H252</f>
        <v>0</v>
      </c>
      <c r="Q252" s="223">
        <v>0.014999999999999999</v>
      </c>
      <c r="R252" s="223">
        <f>Q252*H252</f>
        <v>0.014999999999999999</v>
      </c>
      <c r="S252" s="223">
        <v>0</v>
      </c>
      <c r="T252" s="224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5" t="s">
        <v>193</v>
      </c>
      <c r="AT252" s="225" t="s">
        <v>302</v>
      </c>
      <c r="AU252" s="225" t="s">
        <v>79</v>
      </c>
      <c r="AY252" s="19" t="s">
        <v>136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9" t="s">
        <v>77</v>
      </c>
      <c r="BK252" s="226">
        <f>ROUND(I252*H252,2)</f>
        <v>0</v>
      </c>
      <c r="BL252" s="19" t="s">
        <v>143</v>
      </c>
      <c r="BM252" s="225" t="s">
        <v>664</v>
      </c>
    </row>
    <row r="253" s="14" customFormat="1">
      <c r="A253" s="14"/>
      <c r="B253" s="243"/>
      <c r="C253" s="244"/>
      <c r="D253" s="234" t="s">
        <v>147</v>
      </c>
      <c r="E253" s="245" t="s">
        <v>19</v>
      </c>
      <c r="F253" s="246" t="s">
        <v>629</v>
      </c>
      <c r="G253" s="244"/>
      <c r="H253" s="247">
        <v>1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147</v>
      </c>
      <c r="AU253" s="253" t="s">
        <v>79</v>
      </c>
      <c r="AV253" s="14" t="s">
        <v>79</v>
      </c>
      <c r="AW253" s="14" t="s">
        <v>32</v>
      </c>
      <c r="AX253" s="14" t="s">
        <v>70</v>
      </c>
      <c r="AY253" s="253" t="s">
        <v>136</v>
      </c>
    </row>
    <row r="254" s="16" customFormat="1">
      <c r="A254" s="16"/>
      <c r="B254" s="265"/>
      <c r="C254" s="266"/>
      <c r="D254" s="234" t="s">
        <v>147</v>
      </c>
      <c r="E254" s="267" t="s">
        <v>19</v>
      </c>
      <c r="F254" s="268" t="s">
        <v>155</v>
      </c>
      <c r="G254" s="266"/>
      <c r="H254" s="269">
        <v>1</v>
      </c>
      <c r="I254" s="270"/>
      <c r="J254" s="266"/>
      <c r="K254" s="266"/>
      <c r="L254" s="271"/>
      <c r="M254" s="272"/>
      <c r="N254" s="273"/>
      <c r="O254" s="273"/>
      <c r="P254" s="273"/>
      <c r="Q254" s="273"/>
      <c r="R254" s="273"/>
      <c r="S254" s="273"/>
      <c r="T254" s="274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T254" s="275" t="s">
        <v>147</v>
      </c>
      <c r="AU254" s="275" t="s">
        <v>79</v>
      </c>
      <c r="AV254" s="16" t="s">
        <v>143</v>
      </c>
      <c r="AW254" s="16" t="s">
        <v>32</v>
      </c>
      <c r="AX254" s="16" t="s">
        <v>77</v>
      </c>
      <c r="AY254" s="275" t="s">
        <v>136</v>
      </c>
    </row>
    <row r="255" s="2" customFormat="1" ht="16.5" customHeight="1">
      <c r="A255" s="40"/>
      <c r="B255" s="41"/>
      <c r="C255" s="214" t="s">
        <v>441</v>
      </c>
      <c r="D255" s="214" t="s">
        <v>138</v>
      </c>
      <c r="E255" s="215" t="s">
        <v>665</v>
      </c>
      <c r="F255" s="216" t="s">
        <v>666</v>
      </c>
      <c r="G255" s="217" t="s">
        <v>393</v>
      </c>
      <c r="H255" s="218">
        <v>2</v>
      </c>
      <c r="I255" s="219"/>
      <c r="J255" s="220">
        <f>ROUND(I255*H255,2)</f>
        <v>0</v>
      </c>
      <c r="K255" s="216" t="s">
        <v>19</v>
      </c>
      <c r="L255" s="46"/>
      <c r="M255" s="221" t="s">
        <v>19</v>
      </c>
      <c r="N255" s="222" t="s">
        <v>41</v>
      </c>
      <c r="O255" s="86"/>
      <c r="P255" s="223">
        <f>O255*H255</f>
        <v>0</v>
      </c>
      <c r="Q255" s="223">
        <v>0.12303160000000001</v>
      </c>
      <c r="R255" s="223">
        <f>Q255*H255</f>
        <v>0.24606320000000001</v>
      </c>
      <c r="S255" s="223">
        <v>0</v>
      </c>
      <c r="T255" s="224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5" t="s">
        <v>143</v>
      </c>
      <c r="AT255" s="225" t="s">
        <v>138</v>
      </c>
      <c r="AU255" s="225" t="s">
        <v>79</v>
      </c>
      <c r="AY255" s="19" t="s">
        <v>136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9" t="s">
        <v>77</v>
      </c>
      <c r="BK255" s="226">
        <f>ROUND(I255*H255,2)</f>
        <v>0</v>
      </c>
      <c r="BL255" s="19" t="s">
        <v>143</v>
      </c>
      <c r="BM255" s="225" t="s">
        <v>667</v>
      </c>
    </row>
    <row r="256" s="14" customFormat="1">
      <c r="A256" s="14"/>
      <c r="B256" s="243"/>
      <c r="C256" s="244"/>
      <c r="D256" s="234" t="s">
        <v>147</v>
      </c>
      <c r="E256" s="245" t="s">
        <v>19</v>
      </c>
      <c r="F256" s="246" t="s">
        <v>668</v>
      </c>
      <c r="G256" s="244"/>
      <c r="H256" s="247">
        <v>2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147</v>
      </c>
      <c r="AU256" s="253" t="s">
        <v>79</v>
      </c>
      <c r="AV256" s="14" t="s">
        <v>79</v>
      </c>
      <c r="AW256" s="14" t="s">
        <v>32</v>
      </c>
      <c r="AX256" s="14" t="s">
        <v>70</v>
      </c>
      <c r="AY256" s="253" t="s">
        <v>136</v>
      </c>
    </row>
    <row r="257" s="16" customFormat="1">
      <c r="A257" s="16"/>
      <c r="B257" s="265"/>
      <c r="C257" s="266"/>
      <c r="D257" s="234" t="s">
        <v>147</v>
      </c>
      <c r="E257" s="267" t="s">
        <v>19</v>
      </c>
      <c r="F257" s="268" t="s">
        <v>155</v>
      </c>
      <c r="G257" s="266"/>
      <c r="H257" s="269">
        <v>2</v>
      </c>
      <c r="I257" s="270"/>
      <c r="J257" s="266"/>
      <c r="K257" s="266"/>
      <c r="L257" s="271"/>
      <c r="M257" s="272"/>
      <c r="N257" s="273"/>
      <c r="O257" s="273"/>
      <c r="P257" s="273"/>
      <c r="Q257" s="273"/>
      <c r="R257" s="273"/>
      <c r="S257" s="273"/>
      <c r="T257" s="274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5" t="s">
        <v>147</v>
      </c>
      <c r="AU257" s="275" t="s">
        <v>79</v>
      </c>
      <c r="AV257" s="16" t="s">
        <v>143</v>
      </c>
      <c r="AW257" s="16" t="s">
        <v>32</v>
      </c>
      <c r="AX257" s="16" t="s">
        <v>77</v>
      </c>
      <c r="AY257" s="275" t="s">
        <v>136</v>
      </c>
    </row>
    <row r="258" s="2" customFormat="1" ht="16.5" customHeight="1">
      <c r="A258" s="40"/>
      <c r="B258" s="41"/>
      <c r="C258" s="276" t="s">
        <v>669</v>
      </c>
      <c r="D258" s="276" t="s">
        <v>302</v>
      </c>
      <c r="E258" s="277" t="s">
        <v>670</v>
      </c>
      <c r="F258" s="278" t="s">
        <v>671</v>
      </c>
      <c r="G258" s="279" t="s">
        <v>393</v>
      </c>
      <c r="H258" s="280">
        <v>2</v>
      </c>
      <c r="I258" s="281"/>
      <c r="J258" s="282">
        <f>ROUND(I258*H258,2)</f>
        <v>0</v>
      </c>
      <c r="K258" s="278" t="s">
        <v>19</v>
      </c>
      <c r="L258" s="283"/>
      <c r="M258" s="284" t="s">
        <v>19</v>
      </c>
      <c r="N258" s="285" t="s">
        <v>41</v>
      </c>
      <c r="O258" s="86"/>
      <c r="P258" s="223">
        <f>O258*H258</f>
        <v>0</v>
      </c>
      <c r="Q258" s="223">
        <v>0.014</v>
      </c>
      <c r="R258" s="223">
        <f>Q258*H258</f>
        <v>0.028000000000000001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193</v>
      </c>
      <c r="AT258" s="225" t="s">
        <v>302</v>
      </c>
      <c r="AU258" s="225" t="s">
        <v>79</v>
      </c>
      <c r="AY258" s="19" t="s">
        <v>136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77</v>
      </c>
      <c r="BK258" s="226">
        <f>ROUND(I258*H258,2)</f>
        <v>0</v>
      </c>
      <c r="BL258" s="19" t="s">
        <v>143</v>
      </c>
      <c r="BM258" s="225" t="s">
        <v>672</v>
      </c>
    </row>
    <row r="259" s="14" customFormat="1">
      <c r="A259" s="14"/>
      <c r="B259" s="243"/>
      <c r="C259" s="244"/>
      <c r="D259" s="234" t="s">
        <v>147</v>
      </c>
      <c r="E259" s="245" t="s">
        <v>19</v>
      </c>
      <c r="F259" s="246" t="s">
        <v>668</v>
      </c>
      <c r="G259" s="244"/>
      <c r="H259" s="247">
        <v>2</v>
      </c>
      <c r="I259" s="248"/>
      <c r="J259" s="244"/>
      <c r="K259" s="244"/>
      <c r="L259" s="249"/>
      <c r="M259" s="250"/>
      <c r="N259" s="251"/>
      <c r="O259" s="251"/>
      <c r="P259" s="251"/>
      <c r="Q259" s="251"/>
      <c r="R259" s="251"/>
      <c r="S259" s="251"/>
      <c r="T259" s="25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3" t="s">
        <v>147</v>
      </c>
      <c r="AU259" s="253" t="s">
        <v>79</v>
      </c>
      <c r="AV259" s="14" t="s">
        <v>79</v>
      </c>
      <c r="AW259" s="14" t="s">
        <v>32</v>
      </c>
      <c r="AX259" s="14" t="s">
        <v>70</v>
      </c>
      <c r="AY259" s="253" t="s">
        <v>136</v>
      </c>
    </row>
    <row r="260" s="16" customFormat="1">
      <c r="A260" s="16"/>
      <c r="B260" s="265"/>
      <c r="C260" s="266"/>
      <c r="D260" s="234" t="s">
        <v>147</v>
      </c>
      <c r="E260" s="267" t="s">
        <v>19</v>
      </c>
      <c r="F260" s="268" t="s">
        <v>155</v>
      </c>
      <c r="G260" s="266"/>
      <c r="H260" s="269">
        <v>2</v>
      </c>
      <c r="I260" s="270"/>
      <c r="J260" s="266"/>
      <c r="K260" s="266"/>
      <c r="L260" s="271"/>
      <c r="M260" s="272"/>
      <c r="N260" s="273"/>
      <c r="O260" s="273"/>
      <c r="P260" s="273"/>
      <c r="Q260" s="273"/>
      <c r="R260" s="273"/>
      <c r="S260" s="273"/>
      <c r="T260" s="274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75" t="s">
        <v>147</v>
      </c>
      <c r="AU260" s="275" t="s">
        <v>79</v>
      </c>
      <c r="AV260" s="16" t="s">
        <v>143</v>
      </c>
      <c r="AW260" s="16" t="s">
        <v>32</v>
      </c>
      <c r="AX260" s="16" t="s">
        <v>77</v>
      </c>
      <c r="AY260" s="275" t="s">
        <v>136</v>
      </c>
    </row>
    <row r="261" s="2" customFormat="1" ht="16.5" customHeight="1">
      <c r="A261" s="40"/>
      <c r="B261" s="41"/>
      <c r="C261" s="276" t="s">
        <v>673</v>
      </c>
      <c r="D261" s="276" t="s">
        <v>302</v>
      </c>
      <c r="E261" s="277" t="s">
        <v>674</v>
      </c>
      <c r="F261" s="278" t="s">
        <v>675</v>
      </c>
      <c r="G261" s="279" t="s">
        <v>393</v>
      </c>
      <c r="H261" s="280">
        <v>2</v>
      </c>
      <c r="I261" s="281"/>
      <c r="J261" s="282">
        <f>ROUND(I261*H261,2)</f>
        <v>0</v>
      </c>
      <c r="K261" s="278" t="s">
        <v>19</v>
      </c>
      <c r="L261" s="283"/>
      <c r="M261" s="284" t="s">
        <v>19</v>
      </c>
      <c r="N261" s="285" t="s">
        <v>41</v>
      </c>
      <c r="O261" s="86"/>
      <c r="P261" s="223">
        <f>O261*H261</f>
        <v>0</v>
      </c>
      <c r="Q261" s="223">
        <v>0.01</v>
      </c>
      <c r="R261" s="223">
        <f>Q261*H261</f>
        <v>0.02</v>
      </c>
      <c r="S261" s="223">
        <v>0</v>
      </c>
      <c r="T261" s="22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5" t="s">
        <v>193</v>
      </c>
      <c r="AT261" s="225" t="s">
        <v>302</v>
      </c>
      <c r="AU261" s="225" t="s">
        <v>79</v>
      </c>
      <c r="AY261" s="19" t="s">
        <v>136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19" t="s">
        <v>77</v>
      </c>
      <c r="BK261" s="226">
        <f>ROUND(I261*H261,2)</f>
        <v>0</v>
      </c>
      <c r="BL261" s="19" t="s">
        <v>143</v>
      </c>
      <c r="BM261" s="225" t="s">
        <v>676</v>
      </c>
    </row>
    <row r="262" s="14" customFormat="1">
      <c r="A262" s="14"/>
      <c r="B262" s="243"/>
      <c r="C262" s="244"/>
      <c r="D262" s="234" t="s">
        <v>147</v>
      </c>
      <c r="E262" s="245" t="s">
        <v>19</v>
      </c>
      <c r="F262" s="246" t="s">
        <v>668</v>
      </c>
      <c r="G262" s="244"/>
      <c r="H262" s="247">
        <v>2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147</v>
      </c>
      <c r="AU262" s="253" t="s">
        <v>79</v>
      </c>
      <c r="AV262" s="14" t="s">
        <v>79</v>
      </c>
      <c r="AW262" s="14" t="s">
        <v>32</v>
      </c>
      <c r="AX262" s="14" t="s">
        <v>70</v>
      </c>
      <c r="AY262" s="253" t="s">
        <v>136</v>
      </c>
    </row>
    <row r="263" s="16" customFormat="1">
      <c r="A263" s="16"/>
      <c r="B263" s="265"/>
      <c r="C263" s="266"/>
      <c r="D263" s="234" t="s">
        <v>147</v>
      </c>
      <c r="E263" s="267" t="s">
        <v>19</v>
      </c>
      <c r="F263" s="268" t="s">
        <v>155</v>
      </c>
      <c r="G263" s="266"/>
      <c r="H263" s="269">
        <v>2</v>
      </c>
      <c r="I263" s="270"/>
      <c r="J263" s="266"/>
      <c r="K263" s="266"/>
      <c r="L263" s="271"/>
      <c r="M263" s="272"/>
      <c r="N263" s="273"/>
      <c r="O263" s="273"/>
      <c r="P263" s="273"/>
      <c r="Q263" s="273"/>
      <c r="R263" s="273"/>
      <c r="S263" s="273"/>
      <c r="T263" s="274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75" t="s">
        <v>147</v>
      </c>
      <c r="AU263" s="275" t="s">
        <v>79</v>
      </c>
      <c r="AV263" s="16" t="s">
        <v>143</v>
      </c>
      <c r="AW263" s="16" t="s">
        <v>32</v>
      </c>
      <c r="AX263" s="16" t="s">
        <v>77</v>
      </c>
      <c r="AY263" s="275" t="s">
        <v>136</v>
      </c>
    </row>
    <row r="264" s="2" customFormat="1" ht="24.15" customHeight="1">
      <c r="A264" s="40"/>
      <c r="B264" s="41"/>
      <c r="C264" s="214" t="s">
        <v>677</v>
      </c>
      <c r="D264" s="214" t="s">
        <v>138</v>
      </c>
      <c r="E264" s="215" t="s">
        <v>678</v>
      </c>
      <c r="F264" s="216" t="s">
        <v>679</v>
      </c>
      <c r="G264" s="217" t="s">
        <v>393</v>
      </c>
      <c r="H264" s="218">
        <v>1</v>
      </c>
      <c r="I264" s="219"/>
      <c r="J264" s="220">
        <f>ROUND(I264*H264,2)</f>
        <v>0</v>
      </c>
      <c r="K264" s="216" t="s">
        <v>19</v>
      </c>
      <c r="L264" s="46"/>
      <c r="M264" s="221" t="s">
        <v>19</v>
      </c>
      <c r="N264" s="222" t="s">
        <v>41</v>
      </c>
      <c r="O264" s="86"/>
      <c r="P264" s="223">
        <f>O264*H264</f>
        <v>0</v>
      </c>
      <c r="Q264" s="223">
        <v>0.0060000000000000001</v>
      </c>
      <c r="R264" s="223">
        <f>Q264*H264</f>
        <v>0.0060000000000000001</v>
      </c>
      <c r="S264" s="223">
        <v>0</v>
      </c>
      <c r="T264" s="224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5" t="s">
        <v>143</v>
      </c>
      <c r="AT264" s="225" t="s">
        <v>138</v>
      </c>
      <c r="AU264" s="225" t="s">
        <v>79</v>
      </c>
      <c r="AY264" s="19" t="s">
        <v>136</v>
      </c>
      <c r="BE264" s="226">
        <f>IF(N264="základní",J264,0)</f>
        <v>0</v>
      </c>
      <c r="BF264" s="226">
        <f>IF(N264="snížená",J264,0)</f>
        <v>0</v>
      </c>
      <c r="BG264" s="226">
        <f>IF(N264="zákl. přenesená",J264,0)</f>
        <v>0</v>
      </c>
      <c r="BH264" s="226">
        <f>IF(N264="sníž. přenesená",J264,0)</f>
        <v>0</v>
      </c>
      <c r="BI264" s="226">
        <f>IF(N264="nulová",J264,0)</f>
        <v>0</v>
      </c>
      <c r="BJ264" s="19" t="s">
        <v>77</v>
      </c>
      <c r="BK264" s="226">
        <f>ROUND(I264*H264,2)</f>
        <v>0</v>
      </c>
      <c r="BL264" s="19" t="s">
        <v>143</v>
      </c>
      <c r="BM264" s="225" t="s">
        <v>680</v>
      </c>
    </row>
    <row r="265" s="2" customFormat="1">
      <c r="A265" s="40"/>
      <c r="B265" s="41"/>
      <c r="C265" s="42"/>
      <c r="D265" s="234" t="s">
        <v>627</v>
      </c>
      <c r="E265" s="42"/>
      <c r="F265" s="294" t="s">
        <v>681</v>
      </c>
      <c r="G265" s="42"/>
      <c r="H265" s="42"/>
      <c r="I265" s="229"/>
      <c r="J265" s="42"/>
      <c r="K265" s="42"/>
      <c r="L265" s="46"/>
      <c r="M265" s="230"/>
      <c r="N265" s="231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627</v>
      </c>
      <c r="AU265" s="19" t="s">
        <v>79</v>
      </c>
    </row>
    <row r="266" s="14" customFormat="1">
      <c r="A266" s="14"/>
      <c r="B266" s="243"/>
      <c r="C266" s="244"/>
      <c r="D266" s="234" t="s">
        <v>147</v>
      </c>
      <c r="E266" s="245" t="s">
        <v>19</v>
      </c>
      <c r="F266" s="246" t="s">
        <v>629</v>
      </c>
      <c r="G266" s="244"/>
      <c r="H266" s="247">
        <v>1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147</v>
      </c>
      <c r="AU266" s="253" t="s">
        <v>79</v>
      </c>
      <c r="AV266" s="14" t="s">
        <v>79</v>
      </c>
      <c r="AW266" s="14" t="s">
        <v>32</v>
      </c>
      <c r="AX266" s="14" t="s">
        <v>70</v>
      </c>
      <c r="AY266" s="253" t="s">
        <v>136</v>
      </c>
    </row>
    <row r="267" s="16" customFormat="1">
      <c r="A267" s="16"/>
      <c r="B267" s="265"/>
      <c r="C267" s="266"/>
      <c r="D267" s="234" t="s">
        <v>147</v>
      </c>
      <c r="E267" s="267" t="s">
        <v>19</v>
      </c>
      <c r="F267" s="268" t="s">
        <v>155</v>
      </c>
      <c r="G267" s="266"/>
      <c r="H267" s="269">
        <v>1</v>
      </c>
      <c r="I267" s="270"/>
      <c r="J267" s="266"/>
      <c r="K267" s="266"/>
      <c r="L267" s="271"/>
      <c r="M267" s="272"/>
      <c r="N267" s="273"/>
      <c r="O267" s="273"/>
      <c r="P267" s="273"/>
      <c r="Q267" s="273"/>
      <c r="R267" s="273"/>
      <c r="S267" s="273"/>
      <c r="T267" s="274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75" t="s">
        <v>147</v>
      </c>
      <c r="AU267" s="275" t="s">
        <v>79</v>
      </c>
      <c r="AV267" s="16" t="s">
        <v>143</v>
      </c>
      <c r="AW267" s="16" t="s">
        <v>32</v>
      </c>
      <c r="AX267" s="16" t="s">
        <v>77</v>
      </c>
      <c r="AY267" s="275" t="s">
        <v>136</v>
      </c>
    </row>
    <row r="268" s="2" customFormat="1" ht="24.15" customHeight="1">
      <c r="A268" s="40"/>
      <c r="B268" s="41"/>
      <c r="C268" s="214" t="s">
        <v>682</v>
      </c>
      <c r="D268" s="214" t="s">
        <v>138</v>
      </c>
      <c r="E268" s="215" t="s">
        <v>683</v>
      </c>
      <c r="F268" s="216" t="s">
        <v>684</v>
      </c>
      <c r="G268" s="217" t="s">
        <v>393</v>
      </c>
      <c r="H268" s="218">
        <v>1</v>
      </c>
      <c r="I268" s="219"/>
      <c r="J268" s="220">
        <f>ROUND(I268*H268,2)</f>
        <v>0</v>
      </c>
      <c r="K268" s="216" t="s">
        <v>19</v>
      </c>
      <c r="L268" s="46"/>
      <c r="M268" s="221" t="s">
        <v>19</v>
      </c>
      <c r="N268" s="222" t="s">
        <v>41</v>
      </c>
      <c r="O268" s="86"/>
      <c r="P268" s="223">
        <f>O268*H268</f>
        <v>0</v>
      </c>
      <c r="Q268" s="223">
        <v>0.0060000000000000001</v>
      </c>
      <c r="R268" s="223">
        <f>Q268*H268</f>
        <v>0.0060000000000000001</v>
      </c>
      <c r="S268" s="223">
        <v>0</v>
      </c>
      <c r="T268" s="22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5" t="s">
        <v>143</v>
      </c>
      <c r="AT268" s="225" t="s">
        <v>138</v>
      </c>
      <c r="AU268" s="225" t="s">
        <v>79</v>
      </c>
      <c r="AY268" s="19" t="s">
        <v>136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9" t="s">
        <v>77</v>
      </c>
      <c r="BK268" s="226">
        <f>ROUND(I268*H268,2)</f>
        <v>0</v>
      </c>
      <c r="BL268" s="19" t="s">
        <v>143</v>
      </c>
      <c r="BM268" s="225" t="s">
        <v>685</v>
      </c>
    </row>
    <row r="269" s="2" customFormat="1">
      <c r="A269" s="40"/>
      <c r="B269" s="41"/>
      <c r="C269" s="42"/>
      <c r="D269" s="234" t="s">
        <v>627</v>
      </c>
      <c r="E269" s="42"/>
      <c r="F269" s="294" t="s">
        <v>686</v>
      </c>
      <c r="G269" s="42"/>
      <c r="H269" s="42"/>
      <c r="I269" s="229"/>
      <c r="J269" s="42"/>
      <c r="K269" s="42"/>
      <c r="L269" s="46"/>
      <c r="M269" s="230"/>
      <c r="N269" s="231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627</v>
      </c>
      <c r="AU269" s="19" t="s">
        <v>79</v>
      </c>
    </row>
    <row r="270" s="14" customFormat="1">
      <c r="A270" s="14"/>
      <c r="B270" s="243"/>
      <c r="C270" s="244"/>
      <c r="D270" s="234" t="s">
        <v>147</v>
      </c>
      <c r="E270" s="245" t="s">
        <v>19</v>
      </c>
      <c r="F270" s="246" t="s">
        <v>629</v>
      </c>
      <c r="G270" s="244"/>
      <c r="H270" s="247">
        <v>1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147</v>
      </c>
      <c r="AU270" s="253" t="s">
        <v>79</v>
      </c>
      <c r="AV270" s="14" t="s">
        <v>79</v>
      </c>
      <c r="AW270" s="14" t="s">
        <v>32</v>
      </c>
      <c r="AX270" s="14" t="s">
        <v>70</v>
      </c>
      <c r="AY270" s="253" t="s">
        <v>136</v>
      </c>
    </row>
    <row r="271" s="16" customFormat="1">
      <c r="A271" s="16"/>
      <c r="B271" s="265"/>
      <c r="C271" s="266"/>
      <c r="D271" s="234" t="s">
        <v>147</v>
      </c>
      <c r="E271" s="267" t="s">
        <v>19</v>
      </c>
      <c r="F271" s="268" t="s">
        <v>155</v>
      </c>
      <c r="G271" s="266"/>
      <c r="H271" s="269">
        <v>1</v>
      </c>
      <c r="I271" s="270"/>
      <c r="J271" s="266"/>
      <c r="K271" s="266"/>
      <c r="L271" s="271"/>
      <c r="M271" s="272"/>
      <c r="N271" s="273"/>
      <c r="O271" s="273"/>
      <c r="P271" s="273"/>
      <c r="Q271" s="273"/>
      <c r="R271" s="273"/>
      <c r="S271" s="273"/>
      <c r="T271" s="274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T271" s="275" t="s">
        <v>147</v>
      </c>
      <c r="AU271" s="275" t="s">
        <v>79</v>
      </c>
      <c r="AV271" s="16" t="s">
        <v>143</v>
      </c>
      <c r="AW271" s="16" t="s">
        <v>32</v>
      </c>
      <c r="AX271" s="16" t="s">
        <v>77</v>
      </c>
      <c r="AY271" s="275" t="s">
        <v>136</v>
      </c>
    </row>
    <row r="272" s="12" customFormat="1" ht="22.8" customHeight="1">
      <c r="A272" s="12"/>
      <c r="B272" s="198"/>
      <c r="C272" s="199"/>
      <c r="D272" s="200" t="s">
        <v>69</v>
      </c>
      <c r="E272" s="212" t="s">
        <v>439</v>
      </c>
      <c r="F272" s="212" t="s">
        <v>440</v>
      </c>
      <c r="G272" s="199"/>
      <c r="H272" s="199"/>
      <c r="I272" s="202"/>
      <c r="J272" s="213">
        <f>BK272</f>
        <v>0</v>
      </c>
      <c r="K272" s="199"/>
      <c r="L272" s="204"/>
      <c r="M272" s="205"/>
      <c r="N272" s="206"/>
      <c r="O272" s="206"/>
      <c r="P272" s="207">
        <f>SUM(P273:P276)</f>
        <v>0</v>
      </c>
      <c r="Q272" s="206"/>
      <c r="R272" s="207">
        <f>SUM(R273:R276)</f>
        <v>0</v>
      </c>
      <c r="S272" s="206"/>
      <c r="T272" s="208">
        <f>SUM(T273:T276)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09" t="s">
        <v>77</v>
      </c>
      <c r="AT272" s="210" t="s">
        <v>69</v>
      </c>
      <c r="AU272" s="210" t="s">
        <v>77</v>
      </c>
      <c r="AY272" s="209" t="s">
        <v>136</v>
      </c>
      <c r="BK272" s="211">
        <f>SUM(BK273:BK276)</f>
        <v>0</v>
      </c>
    </row>
    <row r="273" s="2" customFormat="1" ht="24.15" customHeight="1">
      <c r="A273" s="40"/>
      <c r="B273" s="41"/>
      <c r="C273" s="214" t="s">
        <v>687</v>
      </c>
      <c r="D273" s="214" t="s">
        <v>138</v>
      </c>
      <c r="E273" s="215" t="s">
        <v>442</v>
      </c>
      <c r="F273" s="216" t="s">
        <v>443</v>
      </c>
      <c r="G273" s="217" t="s">
        <v>280</v>
      </c>
      <c r="H273" s="218">
        <v>51.837000000000003</v>
      </c>
      <c r="I273" s="219"/>
      <c r="J273" s="220">
        <f>ROUND(I273*H273,2)</f>
        <v>0</v>
      </c>
      <c r="K273" s="216" t="s">
        <v>652</v>
      </c>
      <c r="L273" s="46"/>
      <c r="M273" s="221" t="s">
        <v>19</v>
      </c>
      <c r="N273" s="222" t="s">
        <v>41</v>
      </c>
      <c r="O273" s="86"/>
      <c r="P273" s="223">
        <f>O273*H273</f>
        <v>0</v>
      </c>
      <c r="Q273" s="223">
        <v>0</v>
      </c>
      <c r="R273" s="223">
        <f>Q273*H273</f>
        <v>0</v>
      </c>
      <c r="S273" s="223">
        <v>0</v>
      </c>
      <c r="T273" s="224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5" t="s">
        <v>143</v>
      </c>
      <c r="AT273" s="225" t="s">
        <v>138</v>
      </c>
      <c r="AU273" s="225" t="s">
        <v>79</v>
      </c>
      <c r="AY273" s="19" t="s">
        <v>136</v>
      </c>
      <c r="BE273" s="226">
        <f>IF(N273="základní",J273,0)</f>
        <v>0</v>
      </c>
      <c r="BF273" s="226">
        <f>IF(N273="snížená",J273,0)</f>
        <v>0</v>
      </c>
      <c r="BG273" s="226">
        <f>IF(N273="zákl. přenesená",J273,0)</f>
        <v>0</v>
      </c>
      <c r="BH273" s="226">
        <f>IF(N273="sníž. přenesená",J273,0)</f>
        <v>0</v>
      </c>
      <c r="BI273" s="226">
        <f>IF(N273="nulová",J273,0)</f>
        <v>0</v>
      </c>
      <c r="BJ273" s="19" t="s">
        <v>77</v>
      </c>
      <c r="BK273" s="226">
        <f>ROUND(I273*H273,2)</f>
        <v>0</v>
      </c>
      <c r="BL273" s="19" t="s">
        <v>143</v>
      </c>
      <c r="BM273" s="225" t="s">
        <v>688</v>
      </c>
    </row>
    <row r="274" s="2" customFormat="1">
      <c r="A274" s="40"/>
      <c r="B274" s="41"/>
      <c r="C274" s="42"/>
      <c r="D274" s="227" t="s">
        <v>145</v>
      </c>
      <c r="E274" s="42"/>
      <c r="F274" s="228" t="s">
        <v>689</v>
      </c>
      <c r="G274" s="42"/>
      <c r="H274" s="42"/>
      <c r="I274" s="229"/>
      <c r="J274" s="42"/>
      <c r="K274" s="42"/>
      <c r="L274" s="46"/>
      <c r="M274" s="230"/>
      <c r="N274" s="231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145</v>
      </c>
      <c r="AU274" s="19" t="s">
        <v>79</v>
      </c>
    </row>
    <row r="275" s="2" customFormat="1" ht="24.15" customHeight="1">
      <c r="A275" s="40"/>
      <c r="B275" s="41"/>
      <c r="C275" s="214" t="s">
        <v>690</v>
      </c>
      <c r="D275" s="214" t="s">
        <v>138</v>
      </c>
      <c r="E275" s="215" t="s">
        <v>691</v>
      </c>
      <c r="F275" s="216" t="s">
        <v>692</v>
      </c>
      <c r="G275" s="217" t="s">
        <v>280</v>
      </c>
      <c r="H275" s="218">
        <v>51.837000000000003</v>
      </c>
      <c r="I275" s="219"/>
      <c r="J275" s="220">
        <f>ROUND(I275*H275,2)</f>
        <v>0</v>
      </c>
      <c r="K275" s="216" t="s">
        <v>142</v>
      </c>
      <c r="L275" s="46"/>
      <c r="M275" s="221" t="s">
        <v>19</v>
      </c>
      <c r="N275" s="222" t="s">
        <v>41</v>
      </c>
      <c r="O275" s="86"/>
      <c r="P275" s="223">
        <f>O275*H275</f>
        <v>0</v>
      </c>
      <c r="Q275" s="223">
        <v>0</v>
      </c>
      <c r="R275" s="223">
        <f>Q275*H275</f>
        <v>0</v>
      </c>
      <c r="S275" s="223">
        <v>0</v>
      </c>
      <c r="T275" s="224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5" t="s">
        <v>143</v>
      </c>
      <c r="AT275" s="225" t="s">
        <v>138</v>
      </c>
      <c r="AU275" s="225" t="s">
        <v>79</v>
      </c>
      <c r="AY275" s="19" t="s">
        <v>136</v>
      </c>
      <c r="BE275" s="226">
        <f>IF(N275="základní",J275,0)</f>
        <v>0</v>
      </c>
      <c r="BF275" s="226">
        <f>IF(N275="snížená",J275,0)</f>
        <v>0</v>
      </c>
      <c r="BG275" s="226">
        <f>IF(N275="zákl. přenesená",J275,0)</f>
        <v>0</v>
      </c>
      <c r="BH275" s="226">
        <f>IF(N275="sníž. přenesená",J275,0)</f>
        <v>0</v>
      </c>
      <c r="BI275" s="226">
        <f>IF(N275="nulová",J275,0)</f>
        <v>0</v>
      </c>
      <c r="BJ275" s="19" t="s">
        <v>77</v>
      </c>
      <c r="BK275" s="226">
        <f>ROUND(I275*H275,2)</f>
        <v>0</v>
      </c>
      <c r="BL275" s="19" t="s">
        <v>143</v>
      </c>
      <c r="BM275" s="225" t="s">
        <v>693</v>
      </c>
    </row>
    <row r="276" s="2" customFormat="1">
      <c r="A276" s="40"/>
      <c r="B276" s="41"/>
      <c r="C276" s="42"/>
      <c r="D276" s="227" t="s">
        <v>145</v>
      </c>
      <c r="E276" s="42"/>
      <c r="F276" s="228" t="s">
        <v>694</v>
      </c>
      <c r="G276" s="42"/>
      <c r="H276" s="42"/>
      <c r="I276" s="229"/>
      <c r="J276" s="42"/>
      <c r="K276" s="42"/>
      <c r="L276" s="46"/>
      <c r="M276" s="286"/>
      <c r="N276" s="287"/>
      <c r="O276" s="288"/>
      <c r="P276" s="288"/>
      <c r="Q276" s="288"/>
      <c r="R276" s="288"/>
      <c r="S276" s="288"/>
      <c r="T276" s="289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145</v>
      </c>
      <c r="AU276" s="19" t="s">
        <v>79</v>
      </c>
    </row>
    <row r="277" s="2" customFormat="1" ht="6.96" customHeight="1">
      <c r="A277" s="40"/>
      <c r="B277" s="61"/>
      <c r="C277" s="62"/>
      <c r="D277" s="62"/>
      <c r="E277" s="62"/>
      <c r="F277" s="62"/>
      <c r="G277" s="62"/>
      <c r="H277" s="62"/>
      <c r="I277" s="62"/>
      <c r="J277" s="62"/>
      <c r="K277" s="62"/>
      <c r="L277" s="46"/>
      <c r="M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</row>
  </sheetData>
  <sheetProtection sheet="1" autoFilter="0" formatColumns="0" formatRows="0" objects="1" scenarios="1" spinCount="100000" saltValue="mZZF+yHoOZoNhH+2rZLt+bpSbeTkHzsEFZ/4ZbhOBrmEaF9fUTtVw93iRXWw1dAsKTxbqMa6d39bNfLr1d5YZA==" hashValue="O8u0XvpxNY8PwWsNiUlBliSbKnzw/TXlsbK1VF9Iu4zpx6oyjslM32PlmZFOmBasPFGhrBUVk5Alx9EZKK+aLQ==" algorithmName="SHA-512" password="CC51"/>
  <autoFilter ref="C89:K27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2_01/851471131"/>
    <hyperlink ref="F102" r:id="rId2" display="https://podminky.urs.cz/item/CS_URS_2022_01/857351131"/>
    <hyperlink ref="F109" r:id="rId3" display="https://podminky.urs.cz/item/CS_URS_2022_01/857352122"/>
    <hyperlink ref="F120" r:id="rId4" display="https://podminky.urs.cz/item/CS_URS_2022_01/857371131"/>
    <hyperlink ref="F127" r:id="rId5" display="https://podminky.urs.cz/item/CS_URS_2022_01/857372122"/>
    <hyperlink ref="F138" r:id="rId6" display="https://podminky.urs.cz/item/CS_URS_2022_01/857392122"/>
    <hyperlink ref="F145" r:id="rId7" display="https://podminky.urs.cz/item/CS_URS_2022_01/857471131"/>
    <hyperlink ref="F156" r:id="rId8" display="https://podminky.urs.cz/item/CS_URS_2022_01/857472122"/>
    <hyperlink ref="F183" r:id="rId9" display="https://podminky.urs.cz/item/CS_URS_2022_01/857473131"/>
    <hyperlink ref="F194" r:id="rId10" display="https://podminky.urs.cz/item/CS_URS_2022_01/892471111"/>
    <hyperlink ref="F198" r:id="rId11" display="https://podminky.urs.cz/item/CS_URS_2022_01/892473122"/>
    <hyperlink ref="F202" r:id="rId12" display="https://podminky.urs.cz/item/CS_URS_2022_01/892482111"/>
    <hyperlink ref="F204" r:id="rId13" display="https://podminky.urs.cz/item/CS_URS_2022_01/230011224"/>
    <hyperlink ref="F242" r:id="rId14" display="https://podminky.urs.cz/item/CS_URS_2021_02/891351112"/>
    <hyperlink ref="F249" r:id="rId15" display="https://podminky.urs.cz/item/CS_URS_2022_01/891371112"/>
    <hyperlink ref="F274" r:id="rId16" display="https://podminky.urs.cz/item/CS_URS_2021_02/998273102"/>
    <hyperlink ref="F276" r:id="rId17" display="https://podminky.urs.cz/item/CS_URS_2022_01/998273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25. 4. 2022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35.25" customHeight="1">
      <c r="A29" s="149"/>
      <c r="B29" s="150"/>
      <c r="C29" s="149"/>
      <c r="D29" s="149"/>
      <c r="E29" s="151" t="s">
        <v>696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ROUND((SUM(BE90:BE207)),  2)</f>
        <v>0</v>
      </c>
      <c r="G35" s="40"/>
      <c r="H35" s="40"/>
      <c r="I35" s="159">
        <v>0.20999999999999999</v>
      </c>
      <c r="J35" s="158">
        <f>ROUND(((SUM(BE90:BE207))*I35),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ROUND((SUM(BF90:BF207)),  2)</f>
        <v>0</v>
      </c>
      <c r="G36" s="40"/>
      <c r="H36" s="40"/>
      <c r="I36" s="159">
        <v>0.14999999999999999</v>
      </c>
      <c r="J36" s="158">
        <f>ROUND(((SUM(BF90:BF207))*I36),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ROUND((SUM(BG90:BG207)),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ROUND((SUM(BH90:BH207)),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ROUND((SUM(BI90:BI207)),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BAUEROVA – DROBNÁ REKONSTRUKCE VODOVODU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SO330.004 - Vodovodní řady - provizorní propojení (montážní práce)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25. 4. 2022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448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116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2"/>
      <c r="C66" s="127"/>
      <c r="D66" s="183" t="s">
        <v>697</v>
      </c>
      <c r="E66" s="184"/>
      <c r="F66" s="184"/>
      <c r="G66" s="184"/>
      <c r="H66" s="184"/>
      <c r="I66" s="184"/>
      <c r="J66" s="185">
        <f>J102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2"/>
      <c r="C67" s="127"/>
      <c r="D67" s="183" t="s">
        <v>698</v>
      </c>
      <c r="E67" s="184"/>
      <c r="F67" s="184"/>
      <c r="G67" s="184"/>
      <c r="H67" s="184"/>
      <c r="I67" s="184"/>
      <c r="J67" s="185">
        <f>J152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82"/>
      <c r="C68" s="127"/>
      <c r="D68" s="183" t="s">
        <v>699</v>
      </c>
      <c r="E68" s="184"/>
      <c r="F68" s="184"/>
      <c r="G68" s="184"/>
      <c r="H68" s="184"/>
      <c r="I68" s="184"/>
      <c r="J68" s="185">
        <f>J183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121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BRNO, BAUEROVA – DROBNÁ REKONSTRUKCE VODOVODU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104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105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SO330.004 - Vodovodní řady - provizorní propojení (montážní práce)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Brno</v>
      </c>
      <c r="G84" s="42"/>
      <c r="H84" s="42"/>
      <c r="I84" s="34" t="s">
        <v>23</v>
      </c>
      <c r="J84" s="74" t="str">
        <f>IF(J14="","",J14)</f>
        <v>25. 4. 2022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 xml:space="preserve"> 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122</v>
      </c>
      <c r="D89" s="190" t="s">
        <v>55</v>
      </c>
      <c r="E89" s="190" t="s">
        <v>51</v>
      </c>
      <c r="F89" s="190" t="s">
        <v>52</v>
      </c>
      <c r="G89" s="190" t="s">
        <v>123</v>
      </c>
      <c r="H89" s="190" t="s">
        <v>124</v>
      </c>
      <c r="I89" s="190" t="s">
        <v>125</v>
      </c>
      <c r="J89" s="190" t="s">
        <v>110</v>
      </c>
      <c r="K89" s="191" t="s">
        <v>126</v>
      </c>
      <c r="L89" s="192"/>
      <c r="M89" s="94" t="s">
        <v>19</v>
      </c>
      <c r="N89" s="95" t="s">
        <v>40</v>
      </c>
      <c r="O89" s="95" t="s">
        <v>127</v>
      </c>
      <c r="P89" s="95" t="s">
        <v>128</v>
      </c>
      <c r="Q89" s="95" t="s">
        <v>129</v>
      </c>
      <c r="R89" s="95" t="s">
        <v>130</v>
      </c>
      <c r="S89" s="95" t="s">
        <v>131</v>
      </c>
      <c r="T89" s="96" t="s">
        <v>132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133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</f>
        <v>0</v>
      </c>
      <c r="Q90" s="98"/>
      <c r="R90" s="195">
        <f>R91</f>
        <v>1.8857010000000001</v>
      </c>
      <c r="S90" s="98"/>
      <c r="T90" s="196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69</v>
      </c>
      <c r="AU90" s="19" t="s">
        <v>111</v>
      </c>
      <c r="BK90" s="197">
        <f>BK91</f>
        <v>0</v>
      </c>
    </row>
    <row r="91" s="12" customFormat="1" ht="25.92" customHeight="1">
      <c r="A91" s="12"/>
      <c r="B91" s="198"/>
      <c r="C91" s="199"/>
      <c r="D91" s="200" t="s">
        <v>69</v>
      </c>
      <c r="E91" s="201" t="s">
        <v>134</v>
      </c>
      <c r="F91" s="201" t="s">
        <v>449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</f>
        <v>0</v>
      </c>
      <c r="Q91" s="206"/>
      <c r="R91" s="207">
        <f>R92</f>
        <v>1.8857010000000001</v>
      </c>
      <c r="S91" s="206"/>
      <c r="T91" s="208">
        <f>T92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77</v>
      </c>
      <c r="AT91" s="210" t="s">
        <v>69</v>
      </c>
      <c r="AU91" s="210" t="s">
        <v>70</v>
      </c>
      <c r="AY91" s="209" t="s">
        <v>136</v>
      </c>
      <c r="BK91" s="211">
        <f>BK92</f>
        <v>0</v>
      </c>
    </row>
    <row r="92" s="12" customFormat="1" ht="22.8" customHeight="1">
      <c r="A92" s="12"/>
      <c r="B92" s="198"/>
      <c r="C92" s="199"/>
      <c r="D92" s="200" t="s">
        <v>69</v>
      </c>
      <c r="E92" s="212" t="s">
        <v>193</v>
      </c>
      <c r="F92" s="212" t="s">
        <v>376</v>
      </c>
      <c r="G92" s="199"/>
      <c r="H92" s="199"/>
      <c r="I92" s="202"/>
      <c r="J92" s="213">
        <f>BK92</f>
        <v>0</v>
      </c>
      <c r="K92" s="199"/>
      <c r="L92" s="204"/>
      <c r="M92" s="205"/>
      <c r="N92" s="206"/>
      <c r="O92" s="206"/>
      <c r="P92" s="207">
        <f>P93+SUM(P94:P102)+P152+P183</f>
        <v>0</v>
      </c>
      <c r="Q92" s="206"/>
      <c r="R92" s="207">
        <f>R93+SUM(R94:R102)+R152+R183</f>
        <v>1.8857010000000001</v>
      </c>
      <c r="S92" s="206"/>
      <c r="T92" s="208">
        <f>T93+SUM(T94:T102)+T152+T183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77</v>
      </c>
      <c r="AT92" s="210" t="s">
        <v>69</v>
      </c>
      <c r="AU92" s="210" t="s">
        <v>77</v>
      </c>
      <c r="AY92" s="209" t="s">
        <v>136</v>
      </c>
      <c r="BK92" s="211">
        <f>BK93+SUM(BK94:BK102)+BK152+BK183</f>
        <v>0</v>
      </c>
    </row>
    <row r="93" s="2" customFormat="1" ht="16.5" customHeight="1">
      <c r="A93" s="40"/>
      <c r="B93" s="41"/>
      <c r="C93" s="214" t="s">
        <v>77</v>
      </c>
      <c r="D93" s="214" t="s">
        <v>138</v>
      </c>
      <c r="E93" s="215" t="s">
        <v>700</v>
      </c>
      <c r="F93" s="216" t="s">
        <v>701</v>
      </c>
      <c r="G93" s="217" t="s">
        <v>182</v>
      </c>
      <c r="H93" s="218">
        <v>242.09999999999999</v>
      </c>
      <c r="I93" s="219"/>
      <c r="J93" s="220">
        <f>ROUND(I93*H93,2)</f>
        <v>0</v>
      </c>
      <c r="K93" s="216" t="s">
        <v>142</v>
      </c>
      <c r="L93" s="46"/>
      <c r="M93" s="221" t="s">
        <v>19</v>
      </c>
      <c r="N93" s="222" t="s">
        <v>41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143</v>
      </c>
      <c r="AT93" s="225" t="s">
        <v>138</v>
      </c>
      <c r="AU93" s="225" t="s">
        <v>79</v>
      </c>
      <c r="AY93" s="19" t="s">
        <v>136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77</v>
      </c>
      <c r="BK93" s="226">
        <f>ROUND(I93*H93,2)</f>
        <v>0</v>
      </c>
      <c r="BL93" s="19" t="s">
        <v>143</v>
      </c>
      <c r="BM93" s="225" t="s">
        <v>702</v>
      </c>
    </row>
    <row r="94" s="2" customFormat="1">
      <c r="A94" s="40"/>
      <c r="B94" s="41"/>
      <c r="C94" s="42"/>
      <c r="D94" s="227" t="s">
        <v>145</v>
      </c>
      <c r="E94" s="42"/>
      <c r="F94" s="228" t="s">
        <v>703</v>
      </c>
      <c r="G94" s="42"/>
      <c r="H94" s="42"/>
      <c r="I94" s="229"/>
      <c r="J94" s="42"/>
      <c r="K94" s="42"/>
      <c r="L94" s="46"/>
      <c r="M94" s="230"/>
      <c r="N94" s="231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145</v>
      </c>
      <c r="AU94" s="19" t="s">
        <v>79</v>
      </c>
    </row>
    <row r="95" s="14" customFormat="1">
      <c r="A95" s="14"/>
      <c r="B95" s="243"/>
      <c r="C95" s="244"/>
      <c r="D95" s="234" t="s">
        <v>147</v>
      </c>
      <c r="E95" s="245" t="s">
        <v>19</v>
      </c>
      <c r="F95" s="246" t="s">
        <v>704</v>
      </c>
      <c r="G95" s="244"/>
      <c r="H95" s="247">
        <v>232.59999999999999</v>
      </c>
      <c r="I95" s="248"/>
      <c r="J95" s="244"/>
      <c r="K95" s="244"/>
      <c r="L95" s="249"/>
      <c r="M95" s="250"/>
      <c r="N95" s="251"/>
      <c r="O95" s="251"/>
      <c r="P95" s="251"/>
      <c r="Q95" s="251"/>
      <c r="R95" s="251"/>
      <c r="S95" s="251"/>
      <c r="T95" s="252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3" t="s">
        <v>147</v>
      </c>
      <c r="AU95" s="253" t="s">
        <v>79</v>
      </c>
      <c r="AV95" s="14" t="s">
        <v>79</v>
      </c>
      <c r="AW95" s="14" t="s">
        <v>32</v>
      </c>
      <c r="AX95" s="14" t="s">
        <v>70</v>
      </c>
      <c r="AY95" s="253" t="s">
        <v>136</v>
      </c>
    </row>
    <row r="96" s="14" customFormat="1">
      <c r="A96" s="14"/>
      <c r="B96" s="243"/>
      <c r="C96" s="244"/>
      <c r="D96" s="234" t="s">
        <v>147</v>
      </c>
      <c r="E96" s="245" t="s">
        <v>19</v>
      </c>
      <c r="F96" s="246" t="s">
        <v>705</v>
      </c>
      <c r="G96" s="244"/>
      <c r="H96" s="247">
        <v>9.5</v>
      </c>
      <c r="I96" s="248"/>
      <c r="J96" s="244"/>
      <c r="K96" s="244"/>
      <c r="L96" s="249"/>
      <c r="M96" s="250"/>
      <c r="N96" s="251"/>
      <c r="O96" s="251"/>
      <c r="P96" s="251"/>
      <c r="Q96" s="251"/>
      <c r="R96" s="251"/>
      <c r="S96" s="251"/>
      <c r="T96" s="25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3" t="s">
        <v>147</v>
      </c>
      <c r="AU96" s="253" t="s">
        <v>79</v>
      </c>
      <c r="AV96" s="14" t="s">
        <v>79</v>
      </c>
      <c r="AW96" s="14" t="s">
        <v>32</v>
      </c>
      <c r="AX96" s="14" t="s">
        <v>70</v>
      </c>
      <c r="AY96" s="253" t="s">
        <v>136</v>
      </c>
    </row>
    <row r="97" s="16" customFormat="1">
      <c r="A97" s="16"/>
      <c r="B97" s="265"/>
      <c r="C97" s="266"/>
      <c r="D97" s="234" t="s">
        <v>147</v>
      </c>
      <c r="E97" s="267" t="s">
        <v>19</v>
      </c>
      <c r="F97" s="268" t="s">
        <v>155</v>
      </c>
      <c r="G97" s="266"/>
      <c r="H97" s="269">
        <v>242.09999999999999</v>
      </c>
      <c r="I97" s="270"/>
      <c r="J97" s="266"/>
      <c r="K97" s="266"/>
      <c r="L97" s="271"/>
      <c r="M97" s="272"/>
      <c r="N97" s="273"/>
      <c r="O97" s="273"/>
      <c r="P97" s="273"/>
      <c r="Q97" s="273"/>
      <c r="R97" s="273"/>
      <c r="S97" s="273"/>
      <c r="T97" s="274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T97" s="275" t="s">
        <v>147</v>
      </c>
      <c r="AU97" s="275" t="s">
        <v>79</v>
      </c>
      <c r="AV97" s="16" t="s">
        <v>143</v>
      </c>
      <c r="AW97" s="16" t="s">
        <v>32</v>
      </c>
      <c r="AX97" s="16" t="s">
        <v>77</v>
      </c>
      <c r="AY97" s="275" t="s">
        <v>136</v>
      </c>
    </row>
    <row r="98" s="2" customFormat="1" ht="16.5" customHeight="1">
      <c r="A98" s="40"/>
      <c r="B98" s="41"/>
      <c r="C98" s="214" t="s">
        <v>79</v>
      </c>
      <c r="D98" s="214" t="s">
        <v>138</v>
      </c>
      <c r="E98" s="215" t="s">
        <v>706</v>
      </c>
      <c r="F98" s="216" t="s">
        <v>707</v>
      </c>
      <c r="G98" s="217" t="s">
        <v>182</v>
      </c>
      <c r="H98" s="218">
        <v>242.09999999999999</v>
      </c>
      <c r="I98" s="219"/>
      <c r="J98" s="220">
        <f>ROUND(I98*H98,2)</f>
        <v>0</v>
      </c>
      <c r="K98" s="216" t="s">
        <v>142</v>
      </c>
      <c r="L98" s="46"/>
      <c r="M98" s="221" t="s">
        <v>19</v>
      </c>
      <c r="N98" s="222" t="s">
        <v>41</v>
      </c>
      <c r="O98" s="86"/>
      <c r="P98" s="223">
        <f>O98*H98</f>
        <v>0</v>
      </c>
      <c r="Q98" s="223">
        <v>1.0000000000000001E-05</v>
      </c>
      <c r="R98" s="223">
        <f>Q98*H98</f>
        <v>0.002421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143</v>
      </c>
      <c r="AT98" s="225" t="s">
        <v>138</v>
      </c>
      <c r="AU98" s="225" t="s">
        <v>79</v>
      </c>
      <c r="AY98" s="19" t="s">
        <v>136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77</v>
      </c>
      <c r="BK98" s="226">
        <f>ROUND(I98*H98,2)</f>
        <v>0</v>
      </c>
      <c r="BL98" s="19" t="s">
        <v>143</v>
      </c>
      <c r="BM98" s="225" t="s">
        <v>708</v>
      </c>
    </row>
    <row r="99" s="2" customFormat="1">
      <c r="A99" s="40"/>
      <c r="B99" s="41"/>
      <c r="C99" s="42"/>
      <c r="D99" s="227" t="s">
        <v>145</v>
      </c>
      <c r="E99" s="42"/>
      <c r="F99" s="228" t="s">
        <v>709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145</v>
      </c>
      <c r="AU99" s="19" t="s">
        <v>79</v>
      </c>
    </row>
    <row r="100" s="2" customFormat="1" ht="16.5" customHeight="1">
      <c r="A100" s="40"/>
      <c r="B100" s="41"/>
      <c r="C100" s="214" t="s">
        <v>152</v>
      </c>
      <c r="D100" s="214" t="s">
        <v>138</v>
      </c>
      <c r="E100" s="215" t="s">
        <v>597</v>
      </c>
      <c r="F100" s="216" t="s">
        <v>598</v>
      </c>
      <c r="G100" s="217" t="s">
        <v>393</v>
      </c>
      <c r="H100" s="218">
        <v>2</v>
      </c>
      <c r="I100" s="219"/>
      <c r="J100" s="220">
        <f>ROUND(I100*H100,2)</f>
        <v>0</v>
      </c>
      <c r="K100" s="216" t="s">
        <v>142</v>
      </c>
      <c r="L100" s="46"/>
      <c r="M100" s="221" t="s">
        <v>19</v>
      </c>
      <c r="N100" s="222" t="s">
        <v>41</v>
      </c>
      <c r="O100" s="86"/>
      <c r="P100" s="223">
        <f>O100*H100</f>
        <v>0</v>
      </c>
      <c r="Q100" s="223">
        <v>0.94164000000000003</v>
      </c>
      <c r="R100" s="223">
        <f>Q100*H100</f>
        <v>1.8832800000000001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143</v>
      </c>
      <c r="AT100" s="225" t="s">
        <v>138</v>
      </c>
      <c r="AU100" s="225" t="s">
        <v>79</v>
      </c>
      <c r="AY100" s="19" t="s">
        <v>136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77</v>
      </c>
      <c r="BK100" s="226">
        <f>ROUND(I100*H100,2)</f>
        <v>0</v>
      </c>
      <c r="BL100" s="19" t="s">
        <v>143</v>
      </c>
      <c r="BM100" s="225" t="s">
        <v>710</v>
      </c>
    </row>
    <row r="101" s="2" customFormat="1">
      <c r="A101" s="40"/>
      <c r="B101" s="41"/>
      <c r="C101" s="42"/>
      <c r="D101" s="227" t="s">
        <v>145</v>
      </c>
      <c r="E101" s="42"/>
      <c r="F101" s="228" t="s">
        <v>600</v>
      </c>
      <c r="G101" s="42"/>
      <c r="H101" s="42"/>
      <c r="I101" s="229"/>
      <c r="J101" s="42"/>
      <c r="K101" s="42"/>
      <c r="L101" s="46"/>
      <c r="M101" s="230"/>
      <c r="N101" s="231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145</v>
      </c>
      <c r="AU101" s="19" t="s">
        <v>79</v>
      </c>
    </row>
    <row r="102" s="12" customFormat="1" ht="20.88" customHeight="1">
      <c r="A102" s="12"/>
      <c r="B102" s="198"/>
      <c r="C102" s="199"/>
      <c r="D102" s="200" t="s">
        <v>69</v>
      </c>
      <c r="E102" s="212" t="s">
        <v>711</v>
      </c>
      <c r="F102" s="212" t="s">
        <v>712</v>
      </c>
      <c r="G102" s="199"/>
      <c r="H102" s="199"/>
      <c r="I102" s="202"/>
      <c r="J102" s="213">
        <f>BK102</f>
        <v>0</v>
      </c>
      <c r="K102" s="199"/>
      <c r="L102" s="204"/>
      <c r="M102" s="205"/>
      <c r="N102" s="206"/>
      <c r="O102" s="206"/>
      <c r="P102" s="207">
        <f>SUM(P103:P151)</f>
        <v>0</v>
      </c>
      <c r="Q102" s="206"/>
      <c r="R102" s="207">
        <f>SUM(R103:R151)</f>
        <v>0</v>
      </c>
      <c r="S102" s="206"/>
      <c r="T102" s="208">
        <f>SUM(T103:T151)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9" t="s">
        <v>77</v>
      </c>
      <c r="AT102" s="210" t="s">
        <v>69</v>
      </c>
      <c r="AU102" s="210" t="s">
        <v>79</v>
      </c>
      <c r="AY102" s="209" t="s">
        <v>136</v>
      </c>
      <c r="BK102" s="211">
        <f>SUM(BK103:BK151)</f>
        <v>0</v>
      </c>
    </row>
    <row r="103" s="2" customFormat="1" ht="16.5" customHeight="1">
      <c r="A103" s="40"/>
      <c r="B103" s="41"/>
      <c r="C103" s="214" t="s">
        <v>143</v>
      </c>
      <c r="D103" s="214" t="s">
        <v>138</v>
      </c>
      <c r="E103" s="215" t="s">
        <v>713</v>
      </c>
      <c r="F103" s="216" t="s">
        <v>714</v>
      </c>
      <c r="G103" s="217" t="s">
        <v>182</v>
      </c>
      <c r="H103" s="218">
        <v>232.59999999999999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41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143</v>
      </c>
      <c r="AT103" s="225" t="s">
        <v>138</v>
      </c>
      <c r="AU103" s="225" t="s">
        <v>152</v>
      </c>
      <c r="AY103" s="19" t="s">
        <v>136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77</v>
      </c>
      <c r="BK103" s="226">
        <f>ROUND(I103*H103,2)</f>
        <v>0</v>
      </c>
      <c r="BL103" s="19" t="s">
        <v>143</v>
      </c>
      <c r="BM103" s="225" t="s">
        <v>715</v>
      </c>
    </row>
    <row r="104" s="14" customFormat="1">
      <c r="A104" s="14"/>
      <c r="B104" s="243"/>
      <c r="C104" s="244"/>
      <c r="D104" s="234" t="s">
        <v>147</v>
      </c>
      <c r="E104" s="245" t="s">
        <v>19</v>
      </c>
      <c r="F104" s="246" t="s">
        <v>716</v>
      </c>
      <c r="G104" s="244"/>
      <c r="H104" s="247">
        <v>232.59999999999999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147</v>
      </c>
      <c r="AU104" s="253" t="s">
        <v>152</v>
      </c>
      <c r="AV104" s="14" t="s">
        <v>79</v>
      </c>
      <c r="AW104" s="14" t="s">
        <v>32</v>
      </c>
      <c r="AX104" s="14" t="s">
        <v>70</v>
      </c>
      <c r="AY104" s="253" t="s">
        <v>136</v>
      </c>
    </row>
    <row r="105" s="16" customFormat="1">
      <c r="A105" s="16"/>
      <c r="B105" s="265"/>
      <c r="C105" s="266"/>
      <c r="D105" s="234" t="s">
        <v>147</v>
      </c>
      <c r="E105" s="267" t="s">
        <v>19</v>
      </c>
      <c r="F105" s="268" t="s">
        <v>155</v>
      </c>
      <c r="G105" s="266"/>
      <c r="H105" s="269">
        <v>232.59999999999999</v>
      </c>
      <c r="I105" s="270"/>
      <c r="J105" s="266"/>
      <c r="K105" s="266"/>
      <c r="L105" s="271"/>
      <c r="M105" s="272"/>
      <c r="N105" s="273"/>
      <c r="O105" s="273"/>
      <c r="P105" s="273"/>
      <c r="Q105" s="273"/>
      <c r="R105" s="273"/>
      <c r="S105" s="273"/>
      <c r="T105" s="274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T105" s="275" t="s">
        <v>147</v>
      </c>
      <c r="AU105" s="275" t="s">
        <v>152</v>
      </c>
      <c r="AV105" s="16" t="s">
        <v>143</v>
      </c>
      <c r="AW105" s="16" t="s">
        <v>32</v>
      </c>
      <c r="AX105" s="16" t="s">
        <v>77</v>
      </c>
      <c r="AY105" s="275" t="s">
        <v>136</v>
      </c>
    </row>
    <row r="106" s="2" customFormat="1" ht="16.5" customHeight="1">
      <c r="A106" s="40"/>
      <c r="B106" s="41"/>
      <c r="C106" s="214" t="s">
        <v>173</v>
      </c>
      <c r="D106" s="214" t="s">
        <v>138</v>
      </c>
      <c r="E106" s="215" t="s">
        <v>717</v>
      </c>
      <c r="F106" s="216" t="s">
        <v>718</v>
      </c>
      <c r="G106" s="217" t="s">
        <v>393</v>
      </c>
      <c r="H106" s="218">
        <v>8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41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143</v>
      </c>
      <c r="AT106" s="225" t="s">
        <v>138</v>
      </c>
      <c r="AU106" s="225" t="s">
        <v>152</v>
      </c>
      <c r="AY106" s="19" t="s">
        <v>136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77</v>
      </c>
      <c r="BK106" s="226">
        <f>ROUND(I106*H106,2)</f>
        <v>0</v>
      </c>
      <c r="BL106" s="19" t="s">
        <v>143</v>
      </c>
      <c r="BM106" s="225" t="s">
        <v>719</v>
      </c>
    </row>
    <row r="107" s="14" customFormat="1">
      <c r="A107" s="14"/>
      <c r="B107" s="243"/>
      <c r="C107" s="244"/>
      <c r="D107" s="234" t="s">
        <v>147</v>
      </c>
      <c r="E107" s="245" t="s">
        <v>19</v>
      </c>
      <c r="F107" s="246" t="s">
        <v>720</v>
      </c>
      <c r="G107" s="244"/>
      <c r="H107" s="247">
        <v>8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147</v>
      </c>
      <c r="AU107" s="253" t="s">
        <v>152</v>
      </c>
      <c r="AV107" s="14" t="s">
        <v>79</v>
      </c>
      <c r="AW107" s="14" t="s">
        <v>32</v>
      </c>
      <c r="AX107" s="14" t="s">
        <v>70</v>
      </c>
      <c r="AY107" s="253" t="s">
        <v>136</v>
      </c>
    </row>
    <row r="108" s="16" customFormat="1">
      <c r="A108" s="16"/>
      <c r="B108" s="265"/>
      <c r="C108" s="266"/>
      <c r="D108" s="234" t="s">
        <v>147</v>
      </c>
      <c r="E108" s="267" t="s">
        <v>19</v>
      </c>
      <c r="F108" s="268" t="s">
        <v>155</v>
      </c>
      <c r="G108" s="266"/>
      <c r="H108" s="269">
        <v>8</v>
      </c>
      <c r="I108" s="270"/>
      <c r="J108" s="266"/>
      <c r="K108" s="266"/>
      <c r="L108" s="271"/>
      <c r="M108" s="272"/>
      <c r="N108" s="273"/>
      <c r="O108" s="273"/>
      <c r="P108" s="273"/>
      <c r="Q108" s="273"/>
      <c r="R108" s="273"/>
      <c r="S108" s="273"/>
      <c r="T108" s="274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75" t="s">
        <v>147</v>
      </c>
      <c r="AU108" s="275" t="s">
        <v>152</v>
      </c>
      <c r="AV108" s="16" t="s">
        <v>143</v>
      </c>
      <c r="AW108" s="16" t="s">
        <v>32</v>
      </c>
      <c r="AX108" s="16" t="s">
        <v>77</v>
      </c>
      <c r="AY108" s="275" t="s">
        <v>136</v>
      </c>
    </row>
    <row r="109" s="2" customFormat="1" ht="16.5" customHeight="1">
      <c r="A109" s="40"/>
      <c r="B109" s="41"/>
      <c r="C109" s="214" t="s">
        <v>179</v>
      </c>
      <c r="D109" s="214" t="s">
        <v>138</v>
      </c>
      <c r="E109" s="215" t="s">
        <v>721</v>
      </c>
      <c r="F109" s="216" t="s">
        <v>722</v>
      </c>
      <c r="G109" s="217" t="s">
        <v>393</v>
      </c>
      <c r="H109" s="218">
        <v>8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41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143</v>
      </c>
      <c r="AT109" s="225" t="s">
        <v>138</v>
      </c>
      <c r="AU109" s="225" t="s">
        <v>152</v>
      </c>
      <c r="AY109" s="19" t="s">
        <v>136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77</v>
      </c>
      <c r="BK109" s="226">
        <f>ROUND(I109*H109,2)</f>
        <v>0</v>
      </c>
      <c r="BL109" s="19" t="s">
        <v>143</v>
      </c>
      <c r="BM109" s="225" t="s">
        <v>723</v>
      </c>
    </row>
    <row r="110" s="14" customFormat="1">
      <c r="A110" s="14"/>
      <c r="B110" s="243"/>
      <c r="C110" s="244"/>
      <c r="D110" s="234" t="s">
        <v>147</v>
      </c>
      <c r="E110" s="245" t="s">
        <v>19</v>
      </c>
      <c r="F110" s="246" t="s">
        <v>720</v>
      </c>
      <c r="G110" s="244"/>
      <c r="H110" s="247">
        <v>8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147</v>
      </c>
      <c r="AU110" s="253" t="s">
        <v>152</v>
      </c>
      <c r="AV110" s="14" t="s">
        <v>79</v>
      </c>
      <c r="AW110" s="14" t="s">
        <v>32</v>
      </c>
      <c r="AX110" s="14" t="s">
        <v>70</v>
      </c>
      <c r="AY110" s="253" t="s">
        <v>136</v>
      </c>
    </row>
    <row r="111" s="16" customFormat="1">
      <c r="A111" s="16"/>
      <c r="B111" s="265"/>
      <c r="C111" s="266"/>
      <c r="D111" s="234" t="s">
        <v>147</v>
      </c>
      <c r="E111" s="267" t="s">
        <v>19</v>
      </c>
      <c r="F111" s="268" t="s">
        <v>155</v>
      </c>
      <c r="G111" s="266"/>
      <c r="H111" s="269">
        <v>8</v>
      </c>
      <c r="I111" s="270"/>
      <c r="J111" s="266"/>
      <c r="K111" s="266"/>
      <c r="L111" s="271"/>
      <c r="M111" s="272"/>
      <c r="N111" s="273"/>
      <c r="O111" s="273"/>
      <c r="P111" s="273"/>
      <c r="Q111" s="273"/>
      <c r="R111" s="273"/>
      <c r="S111" s="273"/>
      <c r="T111" s="274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75" t="s">
        <v>147</v>
      </c>
      <c r="AU111" s="275" t="s">
        <v>152</v>
      </c>
      <c r="AV111" s="16" t="s">
        <v>143</v>
      </c>
      <c r="AW111" s="16" t="s">
        <v>32</v>
      </c>
      <c r="AX111" s="16" t="s">
        <v>77</v>
      </c>
      <c r="AY111" s="275" t="s">
        <v>136</v>
      </c>
    </row>
    <row r="112" s="2" customFormat="1" ht="16.5" customHeight="1">
      <c r="A112" s="40"/>
      <c r="B112" s="41"/>
      <c r="C112" s="214" t="s">
        <v>187</v>
      </c>
      <c r="D112" s="214" t="s">
        <v>138</v>
      </c>
      <c r="E112" s="215" t="s">
        <v>724</v>
      </c>
      <c r="F112" s="216" t="s">
        <v>725</v>
      </c>
      <c r="G112" s="217" t="s">
        <v>393</v>
      </c>
      <c r="H112" s="218">
        <v>2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41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143</v>
      </c>
      <c r="AT112" s="225" t="s">
        <v>138</v>
      </c>
      <c r="AU112" s="225" t="s">
        <v>152</v>
      </c>
      <c r="AY112" s="19" t="s">
        <v>136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77</v>
      </c>
      <c r="BK112" s="226">
        <f>ROUND(I112*H112,2)</f>
        <v>0</v>
      </c>
      <c r="BL112" s="19" t="s">
        <v>143</v>
      </c>
      <c r="BM112" s="225" t="s">
        <v>726</v>
      </c>
    </row>
    <row r="113" s="14" customFormat="1">
      <c r="A113" s="14"/>
      <c r="B113" s="243"/>
      <c r="C113" s="244"/>
      <c r="D113" s="234" t="s">
        <v>147</v>
      </c>
      <c r="E113" s="245" t="s">
        <v>19</v>
      </c>
      <c r="F113" s="246" t="s">
        <v>727</v>
      </c>
      <c r="G113" s="244"/>
      <c r="H113" s="247">
        <v>2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147</v>
      </c>
      <c r="AU113" s="253" t="s">
        <v>152</v>
      </c>
      <c r="AV113" s="14" t="s">
        <v>79</v>
      </c>
      <c r="AW113" s="14" t="s">
        <v>32</v>
      </c>
      <c r="AX113" s="14" t="s">
        <v>70</v>
      </c>
      <c r="AY113" s="253" t="s">
        <v>136</v>
      </c>
    </row>
    <row r="114" s="16" customFormat="1">
      <c r="A114" s="16"/>
      <c r="B114" s="265"/>
      <c r="C114" s="266"/>
      <c r="D114" s="234" t="s">
        <v>147</v>
      </c>
      <c r="E114" s="267" t="s">
        <v>19</v>
      </c>
      <c r="F114" s="268" t="s">
        <v>155</v>
      </c>
      <c r="G114" s="266"/>
      <c r="H114" s="269">
        <v>2</v>
      </c>
      <c r="I114" s="270"/>
      <c r="J114" s="266"/>
      <c r="K114" s="266"/>
      <c r="L114" s="271"/>
      <c r="M114" s="272"/>
      <c r="N114" s="273"/>
      <c r="O114" s="273"/>
      <c r="P114" s="273"/>
      <c r="Q114" s="273"/>
      <c r="R114" s="273"/>
      <c r="S114" s="273"/>
      <c r="T114" s="274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T114" s="275" t="s">
        <v>147</v>
      </c>
      <c r="AU114" s="275" t="s">
        <v>152</v>
      </c>
      <c r="AV114" s="16" t="s">
        <v>143</v>
      </c>
      <c r="AW114" s="16" t="s">
        <v>32</v>
      </c>
      <c r="AX114" s="16" t="s">
        <v>77</v>
      </c>
      <c r="AY114" s="275" t="s">
        <v>136</v>
      </c>
    </row>
    <row r="115" s="2" customFormat="1" ht="16.5" customHeight="1">
      <c r="A115" s="40"/>
      <c r="B115" s="41"/>
      <c r="C115" s="214" t="s">
        <v>193</v>
      </c>
      <c r="D115" s="214" t="s">
        <v>138</v>
      </c>
      <c r="E115" s="215" t="s">
        <v>728</v>
      </c>
      <c r="F115" s="216" t="s">
        <v>729</v>
      </c>
      <c r="G115" s="217" t="s">
        <v>393</v>
      </c>
      <c r="H115" s="218">
        <v>2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41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143</v>
      </c>
      <c r="AT115" s="225" t="s">
        <v>138</v>
      </c>
      <c r="AU115" s="225" t="s">
        <v>152</v>
      </c>
      <c r="AY115" s="19" t="s">
        <v>136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77</v>
      </c>
      <c r="BK115" s="226">
        <f>ROUND(I115*H115,2)</f>
        <v>0</v>
      </c>
      <c r="BL115" s="19" t="s">
        <v>143</v>
      </c>
      <c r="BM115" s="225" t="s">
        <v>730</v>
      </c>
    </row>
    <row r="116" s="14" customFormat="1">
      <c r="A116" s="14"/>
      <c r="B116" s="243"/>
      <c r="C116" s="244"/>
      <c r="D116" s="234" t="s">
        <v>147</v>
      </c>
      <c r="E116" s="245" t="s">
        <v>19</v>
      </c>
      <c r="F116" s="246" t="s">
        <v>727</v>
      </c>
      <c r="G116" s="244"/>
      <c r="H116" s="247">
        <v>2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147</v>
      </c>
      <c r="AU116" s="253" t="s">
        <v>152</v>
      </c>
      <c r="AV116" s="14" t="s">
        <v>79</v>
      </c>
      <c r="AW116" s="14" t="s">
        <v>32</v>
      </c>
      <c r="AX116" s="14" t="s">
        <v>70</v>
      </c>
      <c r="AY116" s="253" t="s">
        <v>136</v>
      </c>
    </row>
    <row r="117" s="16" customFormat="1">
      <c r="A117" s="16"/>
      <c r="B117" s="265"/>
      <c r="C117" s="266"/>
      <c r="D117" s="234" t="s">
        <v>147</v>
      </c>
      <c r="E117" s="267" t="s">
        <v>19</v>
      </c>
      <c r="F117" s="268" t="s">
        <v>155</v>
      </c>
      <c r="G117" s="266"/>
      <c r="H117" s="269">
        <v>2</v>
      </c>
      <c r="I117" s="270"/>
      <c r="J117" s="266"/>
      <c r="K117" s="266"/>
      <c r="L117" s="271"/>
      <c r="M117" s="272"/>
      <c r="N117" s="273"/>
      <c r="O117" s="273"/>
      <c r="P117" s="273"/>
      <c r="Q117" s="273"/>
      <c r="R117" s="273"/>
      <c r="S117" s="273"/>
      <c r="T117" s="274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T117" s="275" t="s">
        <v>147</v>
      </c>
      <c r="AU117" s="275" t="s">
        <v>152</v>
      </c>
      <c r="AV117" s="16" t="s">
        <v>143</v>
      </c>
      <c r="AW117" s="16" t="s">
        <v>32</v>
      </c>
      <c r="AX117" s="16" t="s">
        <v>77</v>
      </c>
      <c r="AY117" s="275" t="s">
        <v>136</v>
      </c>
    </row>
    <row r="118" s="2" customFormat="1" ht="16.5" customHeight="1">
      <c r="A118" s="40"/>
      <c r="B118" s="41"/>
      <c r="C118" s="214" t="s">
        <v>199</v>
      </c>
      <c r="D118" s="214" t="s">
        <v>138</v>
      </c>
      <c r="E118" s="215" t="s">
        <v>731</v>
      </c>
      <c r="F118" s="216" t="s">
        <v>732</v>
      </c>
      <c r="G118" s="217" t="s">
        <v>393</v>
      </c>
      <c r="H118" s="218">
        <v>1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41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143</v>
      </c>
      <c r="AT118" s="225" t="s">
        <v>138</v>
      </c>
      <c r="AU118" s="225" t="s">
        <v>152</v>
      </c>
      <c r="AY118" s="19" t="s">
        <v>136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77</v>
      </c>
      <c r="BK118" s="226">
        <f>ROUND(I118*H118,2)</f>
        <v>0</v>
      </c>
      <c r="BL118" s="19" t="s">
        <v>143</v>
      </c>
      <c r="BM118" s="225" t="s">
        <v>733</v>
      </c>
    </row>
    <row r="119" s="14" customFormat="1">
      <c r="A119" s="14"/>
      <c r="B119" s="243"/>
      <c r="C119" s="244"/>
      <c r="D119" s="234" t="s">
        <v>147</v>
      </c>
      <c r="E119" s="245" t="s">
        <v>19</v>
      </c>
      <c r="F119" s="246" t="s">
        <v>734</v>
      </c>
      <c r="G119" s="244"/>
      <c r="H119" s="247">
        <v>1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147</v>
      </c>
      <c r="AU119" s="253" t="s">
        <v>152</v>
      </c>
      <c r="AV119" s="14" t="s">
        <v>79</v>
      </c>
      <c r="AW119" s="14" t="s">
        <v>32</v>
      </c>
      <c r="AX119" s="14" t="s">
        <v>70</v>
      </c>
      <c r="AY119" s="253" t="s">
        <v>136</v>
      </c>
    </row>
    <row r="120" s="16" customFormat="1">
      <c r="A120" s="16"/>
      <c r="B120" s="265"/>
      <c r="C120" s="266"/>
      <c r="D120" s="234" t="s">
        <v>147</v>
      </c>
      <c r="E120" s="267" t="s">
        <v>19</v>
      </c>
      <c r="F120" s="268" t="s">
        <v>155</v>
      </c>
      <c r="G120" s="266"/>
      <c r="H120" s="269">
        <v>1</v>
      </c>
      <c r="I120" s="270"/>
      <c r="J120" s="266"/>
      <c r="K120" s="266"/>
      <c r="L120" s="271"/>
      <c r="M120" s="272"/>
      <c r="N120" s="273"/>
      <c r="O120" s="273"/>
      <c r="P120" s="273"/>
      <c r="Q120" s="273"/>
      <c r="R120" s="273"/>
      <c r="S120" s="273"/>
      <c r="T120" s="274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T120" s="275" t="s">
        <v>147</v>
      </c>
      <c r="AU120" s="275" t="s">
        <v>152</v>
      </c>
      <c r="AV120" s="16" t="s">
        <v>143</v>
      </c>
      <c r="AW120" s="16" t="s">
        <v>32</v>
      </c>
      <c r="AX120" s="16" t="s">
        <v>77</v>
      </c>
      <c r="AY120" s="275" t="s">
        <v>136</v>
      </c>
    </row>
    <row r="121" s="2" customFormat="1" ht="16.5" customHeight="1">
      <c r="A121" s="40"/>
      <c r="B121" s="41"/>
      <c r="C121" s="214" t="s">
        <v>206</v>
      </c>
      <c r="D121" s="214" t="s">
        <v>138</v>
      </c>
      <c r="E121" s="215" t="s">
        <v>735</v>
      </c>
      <c r="F121" s="216" t="s">
        <v>736</v>
      </c>
      <c r="G121" s="217" t="s">
        <v>393</v>
      </c>
      <c r="H121" s="218">
        <v>1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41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143</v>
      </c>
      <c r="AT121" s="225" t="s">
        <v>138</v>
      </c>
      <c r="AU121" s="225" t="s">
        <v>152</v>
      </c>
      <c r="AY121" s="19" t="s">
        <v>136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77</v>
      </c>
      <c r="BK121" s="226">
        <f>ROUND(I121*H121,2)</f>
        <v>0</v>
      </c>
      <c r="BL121" s="19" t="s">
        <v>143</v>
      </c>
      <c r="BM121" s="225" t="s">
        <v>737</v>
      </c>
    </row>
    <row r="122" s="14" customFormat="1">
      <c r="A122" s="14"/>
      <c r="B122" s="243"/>
      <c r="C122" s="244"/>
      <c r="D122" s="234" t="s">
        <v>147</v>
      </c>
      <c r="E122" s="245" t="s">
        <v>19</v>
      </c>
      <c r="F122" s="246" t="s">
        <v>734</v>
      </c>
      <c r="G122" s="244"/>
      <c r="H122" s="247">
        <v>1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147</v>
      </c>
      <c r="AU122" s="253" t="s">
        <v>152</v>
      </c>
      <c r="AV122" s="14" t="s">
        <v>79</v>
      </c>
      <c r="AW122" s="14" t="s">
        <v>32</v>
      </c>
      <c r="AX122" s="14" t="s">
        <v>70</v>
      </c>
      <c r="AY122" s="253" t="s">
        <v>136</v>
      </c>
    </row>
    <row r="123" s="16" customFormat="1">
      <c r="A123" s="16"/>
      <c r="B123" s="265"/>
      <c r="C123" s="266"/>
      <c r="D123" s="234" t="s">
        <v>147</v>
      </c>
      <c r="E123" s="267" t="s">
        <v>19</v>
      </c>
      <c r="F123" s="268" t="s">
        <v>155</v>
      </c>
      <c r="G123" s="266"/>
      <c r="H123" s="269">
        <v>1</v>
      </c>
      <c r="I123" s="270"/>
      <c r="J123" s="266"/>
      <c r="K123" s="266"/>
      <c r="L123" s="271"/>
      <c r="M123" s="272"/>
      <c r="N123" s="273"/>
      <c r="O123" s="273"/>
      <c r="P123" s="273"/>
      <c r="Q123" s="273"/>
      <c r="R123" s="273"/>
      <c r="S123" s="273"/>
      <c r="T123" s="274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T123" s="275" t="s">
        <v>147</v>
      </c>
      <c r="AU123" s="275" t="s">
        <v>152</v>
      </c>
      <c r="AV123" s="16" t="s">
        <v>143</v>
      </c>
      <c r="AW123" s="16" t="s">
        <v>32</v>
      </c>
      <c r="AX123" s="16" t="s">
        <v>77</v>
      </c>
      <c r="AY123" s="275" t="s">
        <v>136</v>
      </c>
    </row>
    <row r="124" s="2" customFormat="1" ht="16.5" customHeight="1">
      <c r="A124" s="40"/>
      <c r="B124" s="41"/>
      <c r="C124" s="214" t="s">
        <v>222</v>
      </c>
      <c r="D124" s="214" t="s">
        <v>138</v>
      </c>
      <c r="E124" s="215" t="s">
        <v>738</v>
      </c>
      <c r="F124" s="216" t="s">
        <v>739</v>
      </c>
      <c r="G124" s="217" t="s">
        <v>393</v>
      </c>
      <c r="H124" s="218">
        <v>1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41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143</v>
      </c>
      <c r="AT124" s="225" t="s">
        <v>138</v>
      </c>
      <c r="AU124" s="225" t="s">
        <v>152</v>
      </c>
      <c r="AY124" s="19" t="s">
        <v>136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77</v>
      </c>
      <c r="BK124" s="226">
        <f>ROUND(I124*H124,2)</f>
        <v>0</v>
      </c>
      <c r="BL124" s="19" t="s">
        <v>143</v>
      </c>
      <c r="BM124" s="225" t="s">
        <v>740</v>
      </c>
    </row>
    <row r="125" s="14" customFormat="1">
      <c r="A125" s="14"/>
      <c r="B125" s="243"/>
      <c r="C125" s="244"/>
      <c r="D125" s="234" t="s">
        <v>147</v>
      </c>
      <c r="E125" s="245" t="s">
        <v>19</v>
      </c>
      <c r="F125" s="246" t="s">
        <v>734</v>
      </c>
      <c r="G125" s="244"/>
      <c r="H125" s="247">
        <v>1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147</v>
      </c>
      <c r="AU125" s="253" t="s">
        <v>152</v>
      </c>
      <c r="AV125" s="14" t="s">
        <v>79</v>
      </c>
      <c r="AW125" s="14" t="s">
        <v>32</v>
      </c>
      <c r="AX125" s="14" t="s">
        <v>70</v>
      </c>
      <c r="AY125" s="253" t="s">
        <v>136</v>
      </c>
    </row>
    <row r="126" s="16" customFormat="1">
      <c r="A126" s="16"/>
      <c r="B126" s="265"/>
      <c r="C126" s="266"/>
      <c r="D126" s="234" t="s">
        <v>147</v>
      </c>
      <c r="E126" s="267" t="s">
        <v>19</v>
      </c>
      <c r="F126" s="268" t="s">
        <v>155</v>
      </c>
      <c r="G126" s="266"/>
      <c r="H126" s="269">
        <v>1</v>
      </c>
      <c r="I126" s="270"/>
      <c r="J126" s="266"/>
      <c r="K126" s="266"/>
      <c r="L126" s="271"/>
      <c r="M126" s="272"/>
      <c r="N126" s="273"/>
      <c r="O126" s="273"/>
      <c r="P126" s="273"/>
      <c r="Q126" s="273"/>
      <c r="R126" s="273"/>
      <c r="S126" s="273"/>
      <c r="T126" s="274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75" t="s">
        <v>147</v>
      </c>
      <c r="AU126" s="275" t="s">
        <v>152</v>
      </c>
      <c r="AV126" s="16" t="s">
        <v>143</v>
      </c>
      <c r="AW126" s="16" t="s">
        <v>32</v>
      </c>
      <c r="AX126" s="16" t="s">
        <v>77</v>
      </c>
      <c r="AY126" s="275" t="s">
        <v>136</v>
      </c>
    </row>
    <row r="127" s="2" customFormat="1" ht="16.5" customHeight="1">
      <c r="A127" s="40"/>
      <c r="B127" s="41"/>
      <c r="C127" s="214" t="s">
        <v>228</v>
      </c>
      <c r="D127" s="214" t="s">
        <v>138</v>
      </c>
      <c r="E127" s="215" t="s">
        <v>741</v>
      </c>
      <c r="F127" s="216" t="s">
        <v>742</v>
      </c>
      <c r="G127" s="217" t="s">
        <v>393</v>
      </c>
      <c r="H127" s="218">
        <v>1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41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143</v>
      </c>
      <c r="AT127" s="225" t="s">
        <v>138</v>
      </c>
      <c r="AU127" s="225" t="s">
        <v>152</v>
      </c>
      <c r="AY127" s="19" t="s">
        <v>136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77</v>
      </c>
      <c r="BK127" s="226">
        <f>ROUND(I127*H127,2)</f>
        <v>0</v>
      </c>
      <c r="BL127" s="19" t="s">
        <v>143</v>
      </c>
      <c r="BM127" s="225" t="s">
        <v>743</v>
      </c>
    </row>
    <row r="128" s="14" customFormat="1">
      <c r="A128" s="14"/>
      <c r="B128" s="243"/>
      <c r="C128" s="244"/>
      <c r="D128" s="234" t="s">
        <v>147</v>
      </c>
      <c r="E128" s="245" t="s">
        <v>19</v>
      </c>
      <c r="F128" s="246" t="s">
        <v>734</v>
      </c>
      <c r="G128" s="244"/>
      <c r="H128" s="247">
        <v>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147</v>
      </c>
      <c r="AU128" s="253" t="s">
        <v>152</v>
      </c>
      <c r="AV128" s="14" t="s">
        <v>79</v>
      </c>
      <c r="AW128" s="14" t="s">
        <v>32</v>
      </c>
      <c r="AX128" s="14" t="s">
        <v>70</v>
      </c>
      <c r="AY128" s="253" t="s">
        <v>136</v>
      </c>
    </row>
    <row r="129" s="16" customFormat="1">
      <c r="A129" s="16"/>
      <c r="B129" s="265"/>
      <c r="C129" s="266"/>
      <c r="D129" s="234" t="s">
        <v>147</v>
      </c>
      <c r="E129" s="267" t="s">
        <v>19</v>
      </c>
      <c r="F129" s="268" t="s">
        <v>155</v>
      </c>
      <c r="G129" s="266"/>
      <c r="H129" s="269">
        <v>1</v>
      </c>
      <c r="I129" s="270"/>
      <c r="J129" s="266"/>
      <c r="K129" s="266"/>
      <c r="L129" s="271"/>
      <c r="M129" s="272"/>
      <c r="N129" s="273"/>
      <c r="O129" s="273"/>
      <c r="P129" s="273"/>
      <c r="Q129" s="273"/>
      <c r="R129" s="273"/>
      <c r="S129" s="273"/>
      <c r="T129" s="274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5" t="s">
        <v>147</v>
      </c>
      <c r="AU129" s="275" t="s">
        <v>152</v>
      </c>
      <c r="AV129" s="16" t="s">
        <v>143</v>
      </c>
      <c r="AW129" s="16" t="s">
        <v>32</v>
      </c>
      <c r="AX129" s="16" t="s">
        <v>77</v>
      </c>
      <c r="AY129" s="275" t="s">
        <v>136</v>
      </c>
    </row>
    <row r="130" s="2" customFormat="1" ht="16.5" customHeight="1">
      <c r="A130" s="40"/>
      <c r="B130" s="41"/>
      <c r="C130" s="214" t="s">
        <v>235</v>
      </c>
      <c r="D130" s="214" t="s">
        <v>138</v>
      </c>
      <c r="E130" s="215" t="s">
        <v>744</v>
      </c>
      <c r="F130" s="216" t="s">
        <v>745</v>
      </c>
      <c r="G130" s="217" t="s">
        <v>393</v>
      </c>
      <c r="H130" s="218">
        <v>2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41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143</v>
      </c>
      <c r="AT130" s="225" t="s">
        <v>138</v>
      </c>
      <c r="AU130" s="225" t="s">
        <v>152</v>
      </c>
      <c r="AY130" s="19" t="s">
        <v>136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77</v>
      </c>
      <c r="BK130" s="226">
        <f>ROUND(I130*H130,2)</f>
        <v>0</v>
      </c>
      <c r="BL130" s="19" t="s">
        <v>143</v>
      </c>
      <c r="BM130" s="225" t="s">
        <v>746</v>
      </c>
    </row>
    <row r="131" s="14" customFormat="1">
      <c r="A131" s="14"/>
      <c r="B131" s="243"/>
      <c r="C131" s="244"/>
      <c r="D131" s="234" t="s">
        <v>147</v>
      </c>
      <c r="E131" s="245" t="s">
        <v>19</v>
      </c>
      <c r="F131" s="246" t="s">
        <v>727</v>
      </c>
      <c r="G131" s="244"/>
      <c r="H131" s="247">
        <v>2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147</v>
      </c>
      <c r="AU131" s="253" t="s">
        <v>152</v>
      </c>
      <c r="AV131" s="14" t="s">
        <v>79</v>
      </c>
      <c r="AW131" s="14" t="s">
        <v>32</v>
      </c>
      <c r="AX131" s="14" t="s">
        <v>70</v>
      </c>
      <c r="AY131" s="253" t="s">
        <v>136</v>
      </c>
    </row>
    <row r="132" s="16" customFormat="1">
      <c r="A132" s="16"/>
      <c r="B132" s="265"/>
      <c r="C132" s="266"/>
      <c r="D132" s="234" t="s">
        <v>147</v>
      </c>
      <c r="E132" s="267" t="s">
        <v>19</v>
      </c>
      <c r="F132" s="268" t="s">
        <v>155</v>
      </c>
      <c r="G132" s="266"/>
      <c r="H132" s="269">
        <v>2</v>
      </c>
      <c r="I132" s="270"/>
      <c r="J132" s="266"/>
      <c r="K132" s="266"/>
      <c r="L132" s="271"/>
      <c r="M132" s="272"/>
      <c r="N132" s="273"/>
      <c r="O132" s="273"/>
      <c r="P132" s="273"/>
      <c r="Q132" s="273"/>
      <c r="R132" s="273"/>
      <c r="S132" s="273"/>
      <c r="T132" s="274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75" t="s">
        <v>147</v>
      </c>
      <c r="AU132" s="275" t="s">
        <v>152</v>
      </c>
      <c r="AV132" s="16" t="s">
        <v>143</v>
      </c>
      <c r="AW132" s="16" t="s">
        <v>32</v>
      </c>
      <c r="AX132" s="16" t="s">
        <v>77</v>
      </c>
      <c r="AY132" s="275" t="s">
        <v>136</v>
      </c>
    </row>
    <row r="133" s="2" customFormat="1" ht="16.5" customHeight="1">
      <c r="A133" s="40"/>
      <c r="B133" s="41"/>
      <c r="C133" s="214" t="s">
        <v>244</v>
      </c>
      <c r="D133" s="214" t="s">
        <v>138</v>
      </c>
      <c r="E133" s="215" t="s">
        <v>747</v>
      </c>
      <c r="F133" s="216" t="s">
        <v>748</v>
      </c>
      <c r="G133" s="217" t="s">
        <v>393</v>
      </c>
      <c r="H133" s="218">
        <v>1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41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143</v>
      </c>
      <c r="AT133" s="225" t="s">
        <v>138</v>
      </c>
      <c r="AU133" s="225" t="s">
        <v>152</v>
      </c>
      <c r="AY133" s="19" t="s">
        <v>136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77</v>
      </c>
      <c r="BK133" s="226">
        <f>ROUND(I133*H133,2)</f>
        <v>0</v>
      </c>
      <c r="BL133" s="19" t="s">
        <v>143</v>
      </c>
      <c r="BM133" s="225" t="s">
        <v>749</v>
      </c>
    </row>
    <row r="134" s="14" customFormat="1">
      <c r="A134" s="14"/>
      <c r="B134" s="243"/>
      <c r="C134" s="244"/>
      <c r="D134" s="234" t="s">
        <v>147</v>
      </c>
      <c r="E134" s="245" t="s">
        <v>19</v>
      </c>
      <c r="F134" s="246" t="s">
        <v>734</v>
      </c>
      <c r="G134" s="244"/>
      <c r="H134" s="247">
        <v>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147</v>
      </c>
      <c r="AU134" s="253" t="s">
        <v>152</v>
      </c>
      <c r="AV134" s="14" t="s">
        <v>79</v>
      </c>
      <c r="AW134" s="14" t="s">
        <v>32</v>
      </c>
      <c r="AX134" s="14" t="s">
        <v>70</v>
      </c>
      <c r="AY134" s="253" t="s">
        <v>136</v>
      </c>
    </row>
    <row r="135" s="16" customFormat="1">
      <c r="A135" s="16"/>
      <c r="B135" s="265"/>
      <c r="C135" s="266"/>
      <c r="D135" s="234" t="s">
        <v>147</v>
      </c>
      <c r="E135" s="267" t="s">
        <v>19</v>
      </c>
      <c r="F135" s="268" t="s">
        <v>155</v>
      </c>
      <c r="G135" s="266"/>
      <c r="H135" s="269">
        <v>1</v>
      </c>
      <c r="I135" s="270"/>
      <c r="J135" s="266"/>
      <c r="K135" s="266"/>
      <c r="L135" s="271"/>
      <c r="M135" s="272"/>
      <c r="N135" s="273"/>
      <c r="O135" s="273"/>
      <c r="P135" s="273"/>
      <c r="Q135" s="273"/>
      <c r="R135" s="273"/>
      <c r="S135" s="273"/>
      <c r="T135" s="27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5" t="s">
        <v>147</v>
      </c>
      <c r="AU135" s="275" t="s">
        <v>152</v>
      </c>
      <c r="AV135" s="16" t="s">
        <v>143</v>
      </c>
      <c r="AW135" s="16" t="s">
        <v>32</v>
      </c>
      <c r="AX135" s="16" t="s">
        <v>77</v>
      </c>
      <c r="AY135" s="275" t="s">
        <v>136</v>
      </c>
    </row>
    <row r="136" s="2" customFormat="1" ht="24.15" customHeight="1">
      <c r="A136" s="40"/>
      <c r="B136" s="41"/>
      <c r="C136" s="214" t="s">
        <v>8</v>
      </c>
      <c r="D136" s="214" t="s">
        <v>138</v>
      </c>
      <c r="E136" s="215" t="s">
        <v>750</v>
      </c>
      <c r="F136" s="216" t="s">
        <v>751</v>
      </c>
      <c r="G136" s="217" t="s">
        <v>393</v>
      </c>
      <c r="H136" s="218">
        <v>2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41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143</v>
      </c>
      <c r="AT136" s="225" t="s">
        <v>138</v>
      </c>
      <c r="AU136" s="225" t="s">
        <v>152</v>
      </c>
      <c r="AY136" s="19" t="s">
        <v>136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77</v>
      </c>
      <c r="BK136" s="226">
        <f>ROUND(I136*H136,2)</f>
        <v>0</v>
      </c>
      <c r="BL136" s="19" t="s">
        <v>143</v>
      </c>
      <c r="BM136" s="225" t="s">
        <v>752</v>
      </c>
    </row>
    <row r="137" s="14" customFormat="1">
      <c r="A137" s="14"/>
      <c r="B137" s="243"/>
      <c r="C137" s="244"/>
      <c r="D137" s="234" t="s">
        <v>147</v>
      </c>
      <c r="E137" s="245" t="s">
        <v>19</v>
      </c>
      <c r="F137" s="246" t="s">
        <v>727</v>
      </c>
      <c r="G137" s="244"/>
      <c r="H137" s="247">
        <v>2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147</v>
      </c>
      <c r="AU137" s="253" t="s">
        <v>152</v>
      </c>
      <c r="AV137" s="14" t="s">
        <v>79</v>
      </c>
      <c r="AW137" s="14" t="s">
        <v>32</v>
      </c>
      <c r="AX137" s="14" t="s">
        <v>70</v>
      </c>
      <c r="AY137" s="253" t="s">
        <v>136</v>
      </c>
    </row>
    <row r="138" s="16" customFormat="1">
      <c r="A138" s="16"/>
      <c r="B138" s="265"/>
      <c r="C138" s="266"/>
      <c r="D138" s="234" t="s">
        <v>147</v>
      </c>
      <c r="E138" s="267" t="s">
        <v>19</v>
      </c>
      <c r="F138" s="268" t="s">
        <v>155</v>
      </c>
      <c r="G138" s="266"/>
      <c r="H138" s="269">
        <v>2</v>
      </c>
      <c r="I138" s="270"/>
      <c r="J138" s="266"/>
      <c r="K138" s="266"/>
      <c r="L138" s="271"/>
      <c r="M138" s="272"/>
      <c r="N138" s="273"/>
      <c r="O138" s="273"/>
      <c r="P138" s="273"/>
      <c r="Q138" s="273"/>
      <c r="R138" s="273"/>
      <c r="S138" s="273"/>
      <c r="T138" s="274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5" t="s">
        <v>147</v>
      </c>
      <c r="AU138" s="275" t="s">
        <v>152</v>
      </c>
      <c r="AV138" s="16" t="s">
        <v>143</v>
      </c>
      <c r="AW138" s="16" t="s">
        <v>32</v>
      </c>
      <c r="AX138" s="16" t="s">
        <v>77</v>
      </c>
      <c r="AY138" s="275" t="s">
        <v>136</v>
      </c>
    </row>
    <row r="139" s="2" customFormat="1" ht="16.5" customHeight="1">
      <c r="A139" s="40"/>
      <c r="B139" s="41"/>
      <c r="C139" s="214" t="s">
        <v>256</v>
      </c>
      <c r="D139" s="214" t="s">
        <v>138</v>
      </c>
      <c r="E139" s="215" t="s">
        <v>753</v>
      </c>
      <c r="F139" s="216" t="s">
        <v>754</v>
      </c>
      <c r="G139" s="217" t="s">
        <v>393</v>
      </c>
      <c r="H139" s="218">
        <v>2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41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143</v>
      </c>
      <c r="AT139" s="225" t="s">
        <v>138</v>
      </c>
      <c r="AU139" s="225" t="s">
        <v>152</v>
      </c>
      <c r="AY139" s="19" t="s">
        <v>136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77</v>
      </c>
      <c r="BK139" s="226">
        <f>ROUND(I139*H139,2)</f>
        <v>0</v>
      </c>
      <c r="BL139" s="19" t="s">
        <v>143</v>
      </c>
      <c r="BM139" s="225" t="s">
        <v>755</v>
      </c>
    </row>
    <row r="140" s="14" customFormat="1">
      <c r="A140" s="14"/>
      <c r="B140" s="243"/>
      <c r="C140" s="244"/>
      <c r="D140" s="234" t="s">
        <v>147</v>
      </c>
      <c r="E140" s="245" t="s">
        <v>19</v>
      </c>
      <c r="F140" s="246" t="s">
        <v>727</v>
      </c>
      <c r="G140" s="244"/>
      <c r="H140" s="247">
        <v>2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147</v>
      </c>
      <c r="AU140" s="253" t="s">
        <v>152</v>
      </c>
      <c r="AV140" s="14" t="s">
        <v>79</v>
      </c>
      <c r="AW140" s="14" t="s">
        <v>32</v>
      </c>
      <c r="AX140" s="14" t="s">
        <v>70</v>
      </c>
      <c r="AY140" s="253" t="s">
        <v>136</v>
      </c>
    </row>
    <row r="141" s="16" customFormat="1">
      <c r="A141" s="16"/>
      <c r="B141" s="265"/>
      <c r="C141" s="266"/>
      <c r="D141" s="234" t="s">
        <v>147</v>
      </c>
      <c r="E141" s="267" t="s">
        <v>19</v>
      </c>
      <c r="F141" s="268" t="s">
        <v>155</v>
      </c>
      <c r="G141" s="266"/>
      <c r="H141" s="269">
        <v>2</v>
      </c>
      <c r="I141" s="270"/>
      <c r="J141" s="266"/>
      <c r="K141" s="266"/>
      <c r="L141" s="271"/>
      <c r="M141" s="272"/>
      <c r="N141" s="273"/>
      <c r="O141" s="273"/>
      <c r="P141" s="273"/>
      <c r="Q141" s="273"/>
      <c r="R141" s="273"/>
      <c r="S141" s="273"/>
      <c r="T141" s="274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75" t="s">
        <v>147</v>
      </c>
      <c r="AU141" s="275" t="s">
        <v>152</v>
      </c>
      <c r="AV141" s="16" t="s">
        <v>143</v>
      </c>
      <c r="AW141" s="16" t="s">
        <v>32</v>
      </c>
      <c r="AX141" s="16" t="s">
        <v>77</v>
      </c>
      <c r="AY141" s="275" t="s">
        <v>136</v>
      </c>
    </row>
    <row r="142" s="2" customFormat="1" ht="16.5" customHeight="1">
      <c r="A142" s="40"/>
      <c r="B142" s="41"/>
      <c r="C142" s="214" t="s">
        <v>265</v>
      </c>
      <c r="D142" s="214" t="s">
        <v>138</v>
      </c>
      <c r="E142" s="215" t="s">
        <v>756</v>
      </c>
      <c r="F142" s="216" t="s">
        <v>757</v>
      </c>
      <c r="G142" s="217" t="s">
        <v>393</v>
      </c>
      <c r="H142" s="218">
        <v>2</v>
      </c>
      <c r="I142" s="219"/>
      <c r="J142" s="220">
        <f>ROUND(I142*H142,2)</f>
        <v>0</v>
      </c>
      <c r="K142" s="216" t="s">
        <v>19</v>
      </c>
      <c r="L142" s="46"/>
      <c r="M142" s="221" t="s">
        <v>19</v>
      </c>
      <c r="N142" s="222" t="s">
        <v>41</v>
      </c>
      <c r="O142" s="86"/>
      <c r="P142" s="223">
        <f>O142*H142</f>
        <v>0</v>
      </c>
      <c r="Q142" s="223">
        <v>0</v>
      </c>
      <c r="R142" s="223">
        <f>Q142*H142</f>
        <v>0</v>
      </c>
      <c r="S142" s="223">
        <v>0</v>
      </c>
      <c r="T142" s="224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5" t="s">
        <v>143</v>
      </c>
      <c r="AT142" s="225" t="s">
        <v>138</v>
      </c>
      <c r="AU142" s="225" t="s">
        <v>152</v>
      </c>
      <c r="AY142" s="19" t="s">
        <v>136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19" t="s">
        <v>77</v>
      </c>
      <c r="BK142" s="226">
        <f>ROUND(I142*H142,2)</f>
        <v>0</v>
      </c>
      <c r="BL142" s="19" t="s">
        <v>143</v>
      </c>
      <c r="BM142" s="225" t="s">
        <v>758</v>
      </c>
    </row>
    <row r="143" s="14" customFormat="1">
      <c r="A143" s="14"/>
      <c r="B143" s="243"/>
      <c r="C143" s="244"/>
      <c r="D143" s="234" t="s">
        <v>147</v>
      </c>
      <c r="E143" s="245" t="s">
        <v>19</v>
      </c>
      <c r="F143" s="246" t="s">
        <v>727</v>
      </c>
      <c r="G143" s="244"/>
      <c r="H143" s="247">
        <v>2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147</v>
      </c>
      <c r="AU143" s="253" t="s">
        <v>152</v>
      </c>
      <c r="AV143" s="14" t="s">
        <v>79</v>
      </c>
      <c r="AW143" s="14" t="s">
        <v>32</v>
      </c>
      <c r="AX143" s="14" t="s">
        <v>70</v>
      </c>
      <c r="AY143" s="253" t="s">
        <v>136</v>
      </c>
    </row>
    <row r="144" s="16" customFormat="1">
      <c r="A144" s="16"/>
      <c r="B144" s="265"/>
      <c r="C144" s="266"/>
      <c r="D144" s="234" t="s">
        <v>147</v>
      </c>
      <c r="E144" s="267" t="s">
        <v>19</v>
      </c>
      <c r="F144" s="268" t="s">
        <v>155</v>
      </c>
      <c r="G144" s="266"/>
      <c r="H144" s="269">
        <v>2</v>
      </c>
      <c r="I144" s="270"/>
      <c r="J144" s="266"/>
      <c r="K144" s="266"/>
      <c r="L144" s="271"/>
      <c r="M144" s="272"/>
      <c r="N144" s="273"/>
      <c r="O144" s="273"/>
      <c r="P144" s="273"/>
      <c r="Q144" s="273"/>
      <c r="R144" s="273"/>
      <c r="S144" s="273"/>
      <c r="T144" s="274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75" t="s">
        <v>147</v>
      </c>
      <c r="AU144" s="275" t="s">
        <v>152</v>
      </c>
      <c r="AV144" s="16" t="s">
        <v>143</v>
      </c>
      <c r="AW144" s="16" t="s">
        <v>32</v>
      </c>
      <c r="AX144" s="16" t="s">
        <v>77</v>
      </c>
      <c r="AY144" s="275" t="s">
        <v>136</v>
      </c>
    </row>
    <row r="145" s="2" customFormat="1" ht="16.5" customHeight="1">
      <c r="A145" s="40"/>
      <c r="B145" s="41"/>
      <c r="C145" s="214" t="s">
        <v>271</v>
      </c>
      <c r="D145" s="214" t="s">
        <v>138</v>
      </c>
      <c r="E145" s="215" t="s">
        <v>759</v>
      </c>
      <c r="F145" s="216" t="s">
        <v>760</v>
      </c>
      <c r="G145" s="217" t="s">
        <v>393</v>
      </c>
      <c r="H145" s="218">
        <v>1</v>
      </c>
      <c r="I145" s="219"/>
      <c r="J145" s="220">
        <f>ROUND(I145*H145,2)</f>
        <v>0</v>
      </c>
      <c r="K145" s="216" t="s">
        <v>19</v>
      </c>
      <c r="L145" s="46"/>
      <c r="M145" s="221" t="s">
        <v>19</v>
      </c>
      <c r="N145" s="222" t="s">
        <v>41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143</v>
      </c>
      <c r="AT145" s="225" t="s">
        <v>138</v>
      </c>
      <c r="AU145" s="225" t="s">
        <v>152</v>
      </c>
      <c r="AY145" s="19" t="s">
        <v>136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77</v>
      </c>
      <c r="BK145" s="226">
        <f>ROUND(I145*H145,2)</f>
        <v>0</v>
      </c>
      <c r="BL145" s="19" t="s">
        <v>143</v>
      </c>
      <c r="BM145" s="225" t="s">
        <v>761</v>
      </c>
    </row>
    <row r="146" s="14" customFormat="1">
      <c r="A146" s="14"/>
      <c r="B146" s="243"/>
      <c r="C146" s="244"/>
      <c r="D146" s="234" t="s">
        <v>147</v>
      </c>
      <c r="E146" s="245" t="s">
        <v>19</v>
      </c>
      <c r="F146" s="246" t="s">
        <v>734</v>
      </c>
      <c r="G146" s="244"/>
      <c r="H146" s="247">
        <v>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147</v>
      </c>
      <c r="AU146" s="253" t="s">
        <v>152</v>
      </c>
      <c r="AV146" s="14" t="s">
        <v>79</v>
      </c>
      <c r="AW146" s="14" t="s">
        <v>32</v>
      </c>
      <c r="AX146" s="14" t="s">
        <v>70</v>
      </c>
      <c r="AY146" s="253" t="s">
        <v>136</v>
      </c>
    </row>
    <row r="147" s="16" customFormat="1">
      <c r="A147" s="16"/>
      <c r="B147" s="265"/>
      <c r="C147" s="266"/>
      <c r="D147" s="234" t="s">
        <v>147</v>
      </c>
      <c r="E147" s="267" t="s">
        <v>19</v>
      </c>
      <c r="F147" s="268" t="s">
        <v>155</v>
      </c>
      <c r="G147" s="266"/>
      <c r="H147" s="269">
        <v>1</v>
      </c>
      <c r="I147" s="270"/>
      <c r="J147" s="266"/>
      <c r="K147" s="266"/>
      <c r="L147" s="271"/>
      <c r="M147" s="272"/>
      <c r="N147" s="273"/>
      <c r="O147" s="273"/>
      <c r="P147" s="273"/>
      <c r="Q147" s="273"/>
      <c r="R147" s="273"/>
      <c r="S147" s="273"/>
      <c r="T147" s="274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75" t="s">
        <v>147</v>
      </c>
      <c r="AU147" s="275" t="s">
        <v>152</v>
      </c>
      <c r="AV147" s="16" t="s">
        <v>143</v>
      </c>
      <c r="AW147" s="16" t="s">
        <v>32</v>
      </c>
      <c r="AX147" s="16" t="s">
        <v>77</v>
      </c>
      <c r="AY147" s="275" t="s">
        <v>136</v>
      </c>
    </row>
    <row r="148" s="2" customFormat="1" ht="16.5" customHeight="1">
      <c r="A148" s="40"/>
      <c r="B148" s="41"/>
      <c r="C148" s="214" t="s">
        <v>277</v>
      </c>
      <c r="D148" s="214" t="s">
        <v>138</v>
      </c>
      <c r="E148" s="215" t="s">
        <v>762</v>
      </c>
      <c r="F148" s="216" t="s">
        <v>763</v>
      </c>
      <c r="G148" s="217" t="s">
        <v>393</v>
      </c>
      <c r="H148" s="218">
        <v>2</v>
      </c>
      <c r="I148" s="219"/>
      <c r="J148" s="220">
        <f>ROUND(I148*H148,2)</f>
        <v>0</v>
      </c>
      <c r="K148" s="216" t="s">
        <v>19</v>
      </c>
      <c r="L148" s="46"/>
      <c r="M148" s="221" t="s">
        <v>19</v>
      </c>
      <c r="N148" s="222" t="s">
        <v>41</v>
      </c>
      <c r="O148" s="86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143</v>
      </c>
      <c r="AT148" s="225" t="s">
        <v>138</v>
      </c>
      <c r="AU148" s="225" t="s">
        <v>152</v>
      </c>
      <c r="AY148" s="19" t="s">
        <v>136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77</v>
      </c>
      <c r="BK148" s="226">
        <f>ROUND(I148*H148,2)</f>
        <v>0</v>
      </c>
      <c r="BL148" s="19" t="s">
        <v>143</v>
      </c>
      <c r="BM148" s="225" t="s">
        <v>764</v>
      </c>
    </row>
    <row r="149" s="2" customFormat="1">
      <c r="A149" s="40"/>
      <c r="B149" s="41"/>
      <c r="C149" s="42"/>
      <c r="D149" s="234" t="s">
        <v>627</v>
      </c>
      <c r="E149" s="42"/>
      <c r="F149" s="294" t="s">
        <v>765</v>
      </c>
      <c r="G149" s="42"/>
      <c r="H149" s="42"/>
      <c r="I149" s="229"/>
      <c r="J149" s="42"/>
      <c r="K149" s="42"/>
      <c r="L149" s="46"/>
      <c r="M149" s="230"/>
      <c r="N149" s="231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627</v>
      </c>
      <c r="AU149" s="19" t="s">
        <v>152</v>
      </c>
    </row>
    <row r="150" s="14" customFormat="1">
      <c r="A150" s="14"/>
      <c r="B150" s="243"/>
      <c r="C150" s="244"/>
      <c r="D150" s="234" t="s">
        <v>147</v>
      </c>
      <c r="E150" s="245" t="s">
        <v>19</v>
      </c>
      <c r="F150" s="246" t="s">
        <v>727</v>
      </c>
      <c r="G150" s="244"/>
      <c r="H150" s="247">
        <v>2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147</v>
      </c>
      <c r="AU150" s="253" t="s">
        <v>152</v>
      </c>
      <c r="AV150" s="14" t="s">
        <v>79</v>
      </c>
      <c r="AW150" s="14" t="s">
        <v>32</v>
      </c>
      <c r="AX150" s="14" t="s">
        <v>70</v>
      </c>
      <c r="AY150" s="253" t="s">
        <v>136</v>
      </c>
    </row>
    <row r="151" s="16" customFormat="1">
      <c r="A151" s="16"/>
      <c r="B151" s="265"/>
      <c r="C151" s="266"/>
      <c r="D151" s="234" t="s">
        <v>147</v>
      </c>
      <c r="E151" s="267" t="s">
        <v>19</v>
      </c>
      <c r="F151" s="268" t="s">
        <v>155</v>
      </c>
      <c r="G151" s="266"/>
      <c r="H151" s="269">
        <v>2</v>
      </c>
      <c r="I151" s="270"/>
      <c r="J151" s="266"/>
      <c r="K151" s="266"/>
      <c r="L151" s="271"/>
      <c r="M151" s="272"/>
      <c r="N151" s="273"/>
      <c r="O151" s="273"/>
      <c r="P151" s="273"/>
      <c r="Q151" s="273"/>
      <c r="R151" s="273"/>
      <c r="S151" s="273"/>
      <c r="T151" s="274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5" t="s">
        <v>147</v>
      </c>
      <c r="AU151" s="275" t="s">
        <v>152</v>
      </c>
      <c r="AV151" s="16" t="s">
        <v>143</v>
      </c>
      <c r="AW151" s="16" t="s">
        <v>32</v>
      </c>
      <c r="AX151" s="16" t="s">
        <v>77</v>
      </c>
      <c r="AY151" s="275" t="s">
        <v>136</v>
      </c>
    </row>
    <row r="152" s="12" customFormat="1" ht="20.88" customHeight="1">
      <c r="A152" s="12"/>
      <c r="B152" s="198"/>
      <c r="C152" s="199"/>
      <c r="D152" s="200" t="s">
        <v>69</v>
      </c>
      <c r="E152" s="212" t="s">
        <v>766</v>
      </c>
      <c r="F152" s="212" t="s">
        <v>767</v>
      </c>
      <c r="G152" s="199"/>
      <c r="H152" s="199"/>
      <c r="I152" s="202"/>
      <c r="J152" s="213">
        <f>BK152</f>
        <v>0</v>
      </c>
      <c r="K152" s="199"/>
      <c r="L152" s="204"/>
      <c r="M152" s="205"/>
      <c r="N152" s="206"/>
      <c r="O152" s="206"/>
      <c r="P152" s="207">
        <f>SUM(P153:P182)</f>
        <v>0</v>
      </c>
      <c r="Q152" s="206"/>
      <c r="R152" s="207">
        <f>SUM(R153:R182)</f>
        <v>0</v>
      </c>
      <c r="S152" s="206"/>
      <c r="T152" s="208">
        <f>SUM(T153:T182)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9" t="s">
        <v>77</v>
      </c>
      <c r="AT152" s="210" t="s">
        <v>69</v>
      </c>
      <c r="AU152" s="210" t="s">
        <v>79</v>
      </c>
      <c r="AY152" s="209" t="s">
        <v>136</v>
      </c>
      <c r="BK152" s="211">
        <f>SUM(BK153:BK182)</f>
        <v>0</v>
      </c>
    </row>
    <row r="153" s="2" customFormat="1" ht="16.5" customHeight="1">
      <c r="A153" s="40"/>
      <c r="B153" s="41"/>
      <c r="C153" s="214" t="s">
        <v>286</v>
      </c>
      <c r="D153" s="214" t="s">
        <v>138</v>
      </c>
      <c r="E153" s="215" t="s">
        <v>768</v>
      </c>
      <c r="F153" s="216" t="s">
        <v>769</v>
      </c>
      <c r="G153" s="217" t="s">
        <v>182</v>
      </c>
      <c r="H153" s="218">
        <v>9.5</v>
      </c>
      <c r="I153" s="219"/>
      <c r="J153" s="220">
        <f>ROUND(I153*H153,2)</f>
        <v>0</v>
      </c>
      <c r="K153" s="216" t="s">
        <v>19</v>
      </c>
      <c r="L153" s="46"/>
      <c r="M153" s="221" t="s">
        <v>19</v>
      </c>
      <c r="N153" s="222" t="s">
        <v>41</v>
      </c>
      <c r="O153" s="86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143</v>
      </c>
      <c r="AT153" s="225" t="s">
        <v>138</v>
      </c>
      <c r="AU153" s="225" t="s">
        <v>152</v>
      </c>
      <c r="AY153" s="19" t="s">
        <v>136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77</v>
      </c>
      <c r="BK153" s="226">
        <f>ROUND(I153*H153,2)</f>
        <v>0</v>
      </c>
      <c r="BL153" s="19" t="s">
        <v>143</v>
      </c>
      <c r="BM153" s="225" t="s">
        <v>770</v>
      </c>
    </row>
    <row r="154" s="14" customFormat="1">
      <c r="A154" s="14"/>
      <c r="B154" s="243"/>
      <c r="C154" s="244"/>
      <c r="D154" s="234" t="s">
        <v>147</v>
      </c>
      <c r="E154" s="245" t="s">
        <v>19</v>
      </c>
      <c r="F154" s="246" t="s">
        <v>705</v>
      </c>
      <c r="G154" s="244"/>
      <c r="H154" s="247">
        <v>9.5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147</v>
      </c>
      <c r="AU154" s="253" t="s">
        <v>152</v>
      </c>
      <c r="AV154" s="14" t="s">
        <v>79</v>
      </c>
      <c r="AW154" s="14" t="s">
        <v>32</v>
      </c>
      <c r="AX154" s="14" t="s">
        <v>70</v>
      </c>
      <c r="AY154" s="253" t="s">
        <v>136</v>
      </c>
    </row>
    <row r="155" s="16" customFormat="1">
      <c r="A155" s="16"/>
      <c r="B155" s="265"/>
      <c r="C155" s="266"/>
      <c r="D155" s="234" t="s">
        <v>147</v>
      </c>
      <c r="E155" s="267" t="s">
        <v>19</v>
      </c>
      <c r="F155" s="268" t="s">
        <v>155</v>
      </c>
      <c r="G155" s="266"/>
      <c r="H155" s="269">
        <v>9.5</v>
      </c>
      <c r="I155" s="270"/>
      <c r="J155" s="266"/>
      <c r="K155" s="266"/>
      <c r="L155" s="271"/>
      <c r="M155" s="272"/>
      <c r="N155" s="273"/>
      <c r="O155" s="273"/>
      <c r="P155" s="273"/>
      <c r="Q155" s="273"/>
      <c r="R155" s="273"/>
      <c r="S155" s="273"/>
      <c r="T155" s="274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75" t="s">
        <v>147</v>
      </c>
      <c r="AU155" s="275" t="s">
        <v>152</v>
      </c>
      <c r="AV155" s="16" t="s">
        <v>143</v>
      </c>
      <c r="AW155" s="16" t="s">
        <v>32</v>
      </c>
      <c r="AX155" s="16" t="s">
        <v>77</v>
      </c>
      <c r="AY155" s="275" t="s">
        <v>136</v>
      </c>
    </row>
    <row r="156" s="2" customFormat="1" ht="16.5" customHeight="1">
      <c r="A156" s="40"/>
      <c r="B156" s="41"/>
      <c r="C156" s="214" t="s">
        <v>7</v>
      </c>
      <c r="D156" s="214" t="s">
        <v>138</v>
      </c>
      <c r="E156" s="215" t="s">
        <v>771</v>
      </c>
      <c r="F156" s="216" t="s">
        <v>772</v>
      </c>
      <c r="G156" s="217" t="s">
        <v>393</v>
      </c>
      <c r="H156" s="218">
        <v>2</v>
      </c>
      <c r="I156" s="219"/>
      <c r="J156" s="220">
        <f>ROUND(I156*H156,2)</f>
        <v>0</v>
      </c>
      <c r="K156" s="216" t="s">
        <v>19</v>
      </c>
      <c r="L156" s="46"/>
      <c r="M156" s="221" t="s">
        <v>19</v>
      </c>
      <c r="N156" s="222" t="s">
        <v>41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143</v>
      </c>
      <c r="AT156" s="225" t="s">
        <v>138</v>
      </c>
      <c r="AU156" s="225" t="s">
        <v>152</v>
      </c>
      <c r="AY156" s="19" t="s">
        <v>136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77</v>
      </c>
      <c r="BK156" s="226">
        <f>ROUND(I156*H156,2)</f>
        <v>0</v>
      </c>
      <c r="BL156" s="19" t="s">
        <v>143</v>
      </c>
      <c r="BM156" s="225" t="s">
        <v>773</v>
      </c>
    </row>
    <row r="157" s="14" customFormat="1">
      <c r="A157" s="14"/>
      <c r="B157" s="243"/>
      <c r="C157" s="244"/>
      <c r="D157" s="234" t="s">
        <v>147</v>
      </c>
      <c r="E157" s="245" t="s">
        <v>19</v>
      </c>
      <c r="F157" s="246" t="s">
        <v>727</v>
      </c>
      <c r="G157" s="244"/>
      <c r="H157" s="247">
        <v>2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147</v>
      </c>
      <c r="AU157" s="253" t="s">
        <v>152</v>
      </c>
      <c r="AV157" s="14" t="s">
        <v>79</v>
      </c>
      <c r="AW157" s="14" t="s">
        <v>32</v>
      </c>
      <c r="AX157" s="14" t="s">
        <v>70</v>
      </c>
      <c r="AY157" s="253" t="s">
        <v>136</v>
      </c>
    </row>
    <row r="158" s="16" customFormat="1">
      <c r="A158" s="16"/>
      <c r="B158" s="265"/>
      <c r="C158" s="266"/>
      <c r="D158" s="234" t="s">
        <v>147</v>
      </c>
      <c r="E158" s="267" t="s">
        <v>19</v>
      </c>
      <c r="F158" s="268" t="s">
        <v>155</v>
      </c>
      <c r="G158" s="266"/>
      <c r="H158" s="269">
        <v>2</v>
      </c>
      <c r="I158" s="270"/>
      <c r="J158" s="266"/>
      <c r="K158" s="266"/>
      <c r="L158" s="271"/>
      <c r="M158" s="272"/>
      <c r="N158" s="273"/>
      <c r="O158" s="273"/>
      <c r="P158" s="273"/>
      <c r="Q158" s="273"/>
      <c r="R158" s="273"/>
      <c r="S158" s="273"/>
      <c r="T158" s="274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75" t="s">
        <v>147</v>
      </c>
      <c r="AU158" s="275" t="s">
        <v>152</v>
      </c>
      <c r="AV158" s="16" t="s">
        <v>143</v>
      </c>
      <c r="AW158" s="16" t="s">
        <v>32</v>
      </c>
      <c r="AX158" s="16" t="s">
        <v>77</v>
      </c>
      <c r="AY158" s="275" t="s">
        <v>136</v>
      </c>
    </row>
    <row r="159" s="2" customFormat="1" ht="16.5" customHeight="1">
      <c r="A159" s="40"/>
      <c r="B159" s="41"/>
      <c r="C159" s="214" t="s">
        <v>297</v>
      </c>
      <c r="D159" s="214" t="s">
        <v>138</v>
      </c>
      <c r="E159" s="215" t="s">
        <v>774</v>
      </c>
      <c r="F159" s="216" t="s">
        <v>775</v>
      </c>
      <c r="G159" s="217" t="s">
        <v>393</v>
      </c>
      <c r="H159" s="218">
        <v>2</v>
      </c>
      <c r="I159" s="219"/>
      <c r="J159" s="220">
        <f>ROUND(I159*H159,2)</f>
        <v>0</v>
      </c>
      <c r="K159" s="216" t="s">
        <v>19</v>
      </c>
      <c r="L159" s="46"/>
      <c r="M159" s="221" t="s">
        <v>19</v>
      </c>
      <c r="N159" s="222" t="s">
        <v>41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143</v>
      </c>
      <c r="AT159" s="225" t="s">
        <v>138</v>
      </c>
      <c r="AU159" s="225" t="s">
        <v>152</v>
      </c>
      <c r="AY159" s="19" t="s">
        <v>136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77</v>
      </c>
      <c r="BK159" s="226">
        <f>ROUND(I159*H159,2)</f>
        <v>0</v>
      </c>
      <c r="BL159" s="19" t="s">
        <v>143</v>
      </c>
      <c r="BM159" s="225" t="s">
        <v>776</v>
      </c>
    </row>
    <row r="160" s="14" customFormat="1">
      <c r="A160" s="14"/>
      <c r="B160" s="243"/>
      <c r="C160" s="244"/>
      <c r="D160" s="234" t="s">
        <v>147</v>
      </c>
      <c r="E160" s="245" t="s">
        <v>19</v>
      </c>
      <c r="F160" s="246" t="s">
        <v>727</v>
      </c>
      <c r="G160" s="244"/>
      <c r="H160" s="247">
        <v>2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147</v>
      </c>
      <c r="AU160" s="253" t="s">
        <v>152</v>
      </c>
      <c r="AV160" s="14" t="s">
        <v>79</v>
      </c>
      <c r="AW160" s="14" t="s">
        <v>32</v>
      </c>
      <c r="AX160" s="14" t="s">
        <v>70</v>
      </c>
      <c r="AY160" s="253" t="s">
        <v>136</v>
      </c>
    </row>
    <row r="161" s="16" customFormat="1">
      <c r="A161" s="16"/>
      <c r="B161" s="265"/>
      <c r="C161" s="266"/>
      <c r="D161" s="234" t="s">
        <v>147</v>
      </c>
      <c r="E161" s="267" t="s">
        <v>19</v>
      </c>
      <c r="F161" s="268" t="s">
        <v>155</v>
      </c>
      <c r="G161" s="266"/>
      <c r="H161" s="269">
        <v>2</v>
      </c>
      <c r="I161" s="270"/>
      <c r="J161" s="266"/>
      <c r="K161" s="266"/>
      <c r="L161" s="271"/>
      <c r="M161" s="272"/>
      <c r="N161" s="273"/>
      <c r="O161" s="273"/>
      <c r="P161" s="273"/>
      <c r="Q161" s="273"/>
      <c r="R161" s="273"/>
      <c r="S161" s="273"/>
      <c r="T161" s="274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5" t="s">
        <v>147</v>
      </c>
      <c r="AU161" s="275" t="s">
        <v>152</v>
      </c>
      <c r="AV161" s="16" t="s">
        <v>143</v>
      </c>
      <c r="AW161" s="16" t="s">
        <v>32</v>
      </c>
      <c r="AX161" s="16" t="s">
        <v>77</v>
      </c>
      <c r="AY161" s="275" t="s">
        <v>136</v>
      </c>
    </row>
    <row r="162" s="2" customFormat="1" ht="16.5" customHeight="1">
      <c r="A162" s="40"/>
      <c r="B162" s="41"/>
      <c r="C162" s="214" t="s">
        <v>301</v>
      </c>
      <c r="D162" s="214" t="s">
        <v>138</v>
      </c>
      <c r="E162" s="215" t="s">
        <v>777</v>
      </c>
      <c r="F162" s="216" t="s">
        <v>778</v>
      </c>
      <c r="G162" s="217" t="s">
        <v>393</v>
      </c>
      <c r="H162" s="218">
        <v>2</v>
      </c>
      <c r="I162" s="219"/>
      <c r="J162" s="220">
        <f>ROUND(I162*H162,2)</f>
        <v>0</v>
      </c>
      <c r="K162" s="216" t="s">
        <v>19</v>
      </c>
      <c r="L162" s="46"/>
      <c r="M162" s="221" t="s">
        <v>19</v>
      </c>
      <c r="N162" s="222" t="s">
        <v>41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143</v>
      </c>
      <c r="AT162" s="225" t="s">
        <v>138</v>
      </c>
      <c r="AU162" s="225" t="s">
        <v>152</v>
      </c>
      <c r="AY162" s="19" t="s">
        <v>136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77</v>
      </c>
      <c r="BK162" s="226">
        <f>ROUND(I162*H162,2)</f>
        <v>0</v>
      </c>
      <c r="BL162" s="19" t="s">
        <v>143</v>
      </c>
      <c r="BM162" s="225" t="s">
        <v>779</v>
      </c>
    </row>
    <row r="163" s="14" customFormat="1">
      <c r="A163" s="14"/>
      <c r="B163" s="243"/>
      <c r="C163" s="244"/>
      <c r="D163" s="234" t="s">
        <v>147</v>
      </c>
      <c r="E163" s="245" t="s">
        <v>19</v>
      </c>
      <c r="F163" s="246" t="s">
        <v>727</v>
      </c>
      <c r="G163" s="244"/>
      <c r="H163" s="247">
        <v>2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147</v>
      </c>
      <c r="AU163" s="253" t="s">
        <v>152</v>
      </c>
      <c r="AV163" s="14" t="s">
        <v>79</v>
      </c>
      <c r="AW163" s="14" t="s">
        <v>32</v>
      </c>
      <c r="AX163" s="14" t="s">
        <v>70</v>
      </c>
      <c r="AY163" s="253" t="s">
        <v>136</v>
      </c>
    </row>
    <row r="164" s="16" customFormat="1">
      <c r="A164" s="16"/>
      <c r="B164" s="265"/>
      <c r="C164" s="266"/>
      <c r="D164" s="234" t="s">
        <v>147</v>
      </c>
      <c r="E164" s="267" t="s">
        <v>19</v>
      </c>
      <c r="F164" s="268" t="s">
        <v>155</v>
      </c>
      <c r="G164" s="266"/>
      <c r="H164" s="269">
        <v>2</v>
      </c>
      <c r="I164" s="270"/>
      <c r="J164" s="266"/>
      <c r="K164" s="266"/>
      <c r="L164" s="271"/>
      <c r="M164" s="272"/>
      <c r="N164" s="273"/>
      <c r="O164" s="273"/>
      <c r="P164" s="273"/>
      <c r="Q164" s="273"/>
      <c r="R164" s="273"/>
      <c r="S164" s="273"/>
      <c r="T164" s="274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5" t="s">
        <v>147</v>
      </c>
      <c r="AU164" s="275" t="s">
        <v>152</v>
      </c>
      <c r="AV164" s="16" t="s">
        <v>143</v>
      </c>
      <c r="AW164" s="16" t="s">
        <v>32</v>
      </c>
      <c r="AX164" s="16" t="s">
        <v>77</v>
      </c>
      <c r="AY164" s="275" t="s">
        <v>136</v>
      </c>
    </row>
    <row r="165" s="2" customFormat="1" ht="16.5" customHeight="1">
      <c r="A165" s="40"/>
      <c r="B165" s="41"/>
      <c r="C165" s="214" t="s">
        <v>307</v>
      </c>
      <c r="D165" s="214" t="s">
        <v>138</v>
      </c>
      <c r="E165" s="215" t="s">
        <v>780</v>
      </c>
      <c r="F165" s="216" t="s">
        <v>781</v>
      </c>
      <c r="G165" s="217" t="s">
        <v>393</v>
      </c>
      <c r="H165" s="218">
        <v>1</v>
      </c>
      <c r="I165" s="219"/>
      <c r="J165" s="220">
        <f>ROUND(I165*H165,2)</f>
        <v>0</v>
      </c>
      <c r="K165" s="216" t="s">
        <v>19</v>
      </c>
      <c r="L165" s="46"/>
      <c r="M165" s="221" t="s">
        <v>19</v>
      </c>
      <c r="N165" s="222" t="s">
        <v>41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143</v>
      </c>
      <c r="AT165" s="225" t="s">
        <v>138</v>
      </c>
      <c r="AU165" s="225" t="s">
        <v>152</v>
      </c>
      <c r="AY165" s="19" t="s">
        <v>136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77</v>
      </c>
      <c r="BK165" s="226">
        <f>ROUND(I165*H165,2)</f>
        <v>0</v>
      </c>
      <c r="BL165" s="19" t="s">
        <v>143</v>
      </c>
      <c r="BM165" s="225" t="s">
        <v>782</v>
      </c>
    </row>
    <row r="166" s="14" customFormat="1">
      <c r="A166" s="14"/>
      <c r="B166" s="243"/>
      <c r="C166" s="244"/>
      <c r="D166" s="234" t="s">
        <v>147</v>
      </c>
      <c r="E166" s="245" t="s">
        <v>19</v>
      </c>
      <c r="F166" s="246" t="s">
        <v>734</v>
      </c>
      <c r="G166" s="244"/>
      <c r="H166" s="247">
        <v>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147</v>
      </c>
      <c r="AU166" s="253" t="s">
        <v>152</v>
      </c>
      <c r="AV166" s="14" t="s">
        <v>79</v>
      </c>
      <c r="AW166" s="14" t="s">
        <v>32</v>
      </c>
      <c r="AX166" s="14" t="s">
        <v>70</v>
      </c>
      <c r="AY166" s="253" t="s">
        <v>136</v>
      </c>
    </row>
    <row r="167" s="16" customFormat="1">
      <c r="A167" s="16"/>
      <c r="B167" s="265"/>
      <c r="C167" s="266"/>
      <c r="D167" s="234" t="s">
        <v>147</v>
      </c>
      <c r="E167" s="267" t="s">
        <v>19</v>
      </c>
      <c r="F167" s="268" t="s">
        <v>155</v>
      </c>
      <c r="G167" s="266"/>
      <c r="H167" s="269">
        <v>1</v>
      </c>
      <c r="I167" s="270"/>
      <c r="J167" s="266"/>
      <c r="K167" s="266"/>
      <c r="L167" s="271"/>
      <c r="M167" s="272"/>
      <c r="N167" s="273"/>
      <c r="O167" s="273"/>
      <c r="P167" s="273"/>
      <c r="Q167" s="273"/>
      <c r="R167" s="273"/>
      <c r="S167" s="273"/>
      <c r="T167" s="274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75" t="s">
        <v>147</v>
      </c>
      <c r="AU167" s="275" t="s">
        <v>152</v>
      </c>
      <c r="AV167" s="16" t="s">
        <v>143</v>
      </c>
      <c r="AW167" s="16" t="s">
        <v>32</v>
      </c>
      <c r="AX167" s="16" t="s">
        <v>77</v>
      </c>
      <c r="AY167" s="275" t="s">
        <v>136</v>
      </c>
    </row>
    <row r="168" s="2" customFormat="1" ht="16.5" customHeight="1">
      <c r="A168" s="40"/>
      <c r="B168" s="41"/>
      <c r="C168" s="214" t="s">
        <v>313</v>
      </c>
      <c r="D168" s="214" t="s">
        <v>138</v>
      </c>
      <c r="E168" s="215" t="s">
        <v>783</v>
      </c>
      <c r="F168" s="216" t="s">
        <v>784</v>
      </c>
      <c r="G168" s="217" t="s">
        <v>393</v>
      </c>
      <c r="H168" s="218">
        <v>2</v>
      </c>
      <c r="I168" s="219"/>
      <c r="J168" s="220">
        <f>ROUND(I168*H168,2)</f>
        <v>0</v>
      </c>
      <c r="K168" s="216" t="s">
        <v>19</v>
      </c>
      <c r="L168" s="46"/>
      <c r="M168" s="221" t="s">
        <v>19</v>
      </c>
      <c r="N168" s="222" t="s">
        <v>41</v>
      </c>
      <c r="O168" s="86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5" t="s">
        <v>143</v>
      </c>
      <c r="AT168" s="225" t="s">
        <v>138</v>
      </c>
      <c r="AU168" s="225" t="s">
        <v>152</v>
      </c>
      <c r="AY168" s="19" t="s">
        <v>136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19" t="s">
        <v>77</v>
      </c>
      <c r="BK168" s="226">
        <f>ROUND(I168*H168,2)</f>
        <v>0</v>
      </c>
      <c r="BL168" s="19" t="s">
        <v>143</v>
      </c>
      <c r="BM168" s="225" t="s">
        <v>785</v>
      </c>
    </row>
    <row r="169" s="14" customFormat="1">
      <c r="A169" s="14"/>
      <c r="B169" s="243"/>
      <c r="C169" s="244"/>
      <c r="D169" s="234" t="s">
        <v>147</v>
      </c>
      <c r="E169" s="245" t="s">
        <v>19</v>
      </c>
      <c r="F169" s="246" t="s">
        <v>727</v>
      </c>
      <c r="G169" s="244"/>
      <c r="H169" s="247">
        <v>2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147</v>
      </c>
      <c r="AU169" s="253" t="s">
        <v>152</v>
      </c>
      <c r="AV169" s="14" t="s">
        <v>79</v>
      </c>
      <c r="AW169" s="14" t="s">
        <v>32</v>
      </c>
      <c r="AX169" s="14" t="s">
        <v>70</v>
      </c>
      <c r="AY169" s="253" t="s">
        <v>136</v>
      </c>
    </row>
    <row r="170" s="16" customFormat="1">
      <c r="A170" s="16"/>
      <c r="B170" s="265"/>
      <c r="C170" s="266"/>
      <c r="D170" s="234" t="s">
        <v>147</v>
      </c>
      <c r="E170" s="267" t="s">
        <v>19</v>
      </c>
      <c r="F170" s="268" t="s">
        <v>155</v>
      </c>
      <c r="G170" s="266"/>
      <c r="H170" s="269">
        <v>2</v>
      </c>
      <c r="I170" s="270"/>
      <c r="J170" s="266"/>
      <c r="K170" s="266"/>
      <c r="L170" s="271"/>
      <c r="M170" s="272"/>
      <c r="N170" s="273"/>
      <c r="O170" s="273"/>
      <c r="P170" s="273"/>
      <c r="Q170" s="273"/>
      <c r="R170" s="273"/>
      <c r="S170" s="273"/>
      <c r="T170" s="274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5" t="s">
        <v>147</v>
      </c>
      <c r="AU170" s="275" t="s">
        <v>152</v>
      </c>
      <c r="AV170" s="16" t="s">
        <v>143</v>
      </c>
      <c r="AW170" s="16" t="s">
        <v>32</v>
      </c>
      <c r="AX170" s="16" t="s">
        <v>77</v>
      </c>
      <c r="AY170" s="275" t="s">
        <v>136</v>
      </c>
    </row>
    <row r="171" s="2" customFormat="1" ht="16.5" customHeight="1">
      <c r="A171" s="40"/>
      <c r="B171" s="41"/>
      <c r="C171" s="214" t="s">
        <v>319</v>
      </c>
      <c r="D171" s="214" t="s">
        <v>138</v>
      </c>
      <c r="E171" s="215" t="s">
        <v>786</v>
      </c>
      <c r="F171" s="216" t="s">
        <v>787</v>
      </c>
      <c r="G171" s="217" t="s">
        <v>393</v>
      </c>
      <c r="H171" s="218">
        <v>1</v>
      </c>
      <c r="I171" s="219"/>
      <c r="J171" s="220">
        <f>ROUND(I171*H171,2)</f>
        <v>0</v>
      </c>
      <c r="K171" s="216" t="s">
        <v>19</v>
      </c>
      <c r="L171" s="46"/>
      <c r="M171" s="221" t="s">
        <v>19</v>
      </c>
      <c r="N171" s="222" t="s">
        <v>41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143</v>
      </c>
      <c r="AT171" s="225" t="s">
        <v>138</v>
      </c>
      <c r="AU171" s="225" t="s">
        <v>152</v>
      </c>
      <c r="AY171" s="19" t="s">
        <v>136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77</v>
      </c>
      <c r="BK171" s="226">
        <f>ROUND(I171*H171,2)</f>
        <v>0</v>
      </c>
      <c r="BL171" s="19" t="s">
        <v>143</v>
      </c>
      <c r="BM171" s="225" t="s">
        <v>788</v>
      </c>
    </row>
    <row r="172" s="14" customFormat="1">
      <c r="A172" s="14"/>
      <c r="B172" s="243"/>
      <c r="C172" s="244"/>
      <c r="D172" s="234" t="s">
        <v>147</v>
      </c>
      <c r="E172" s="245" t="s">
        <v>19</v>
      </c>
      <c r="F172" s="246" t="s">
        <v>734</v>
      </c>
      <c r="G172" s="244"/>
      <c r="H172" s="247">
        <v>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147</v>
      </c>
      <c r="AU172" s="253" t="s">
        <v>152</v>
      </c>
      <c r="AV172" s="14" t="s">
        <v>79</v>
      </c>
      <c r="AW172" s="14" t="s">
        <v>32</v>
      </c>
      <c r="AX172" s="14" t="s">
        <v>70</v>
      </c>
      <c r="AY172" s="253" t="s">
        <v>136</v>
      </c>
    </row>
    <row r="173" s="16" customFormat="1">
      <c r="A173" s="16"/>
      <c r="B173" s="265"/>
      <c r="C173" s="266"/>
      <c r="D173" s="234" t="s">
        <v>147</v>
      </c>
      <c r="E173" s="267" t="s">
        <v>19</v>
      </c>
      <c r="F173" s="268" t="s">
        <v>155</v>
      </c>
      <c r="G173" s="266"/>
      <c r="H173" s="269">
        <v>1</v>
      </c>
      <c r="I173" s="270"/>
      <c r="J173" s="266"/>
      <c r="K173" s="266"/>
      <c r="L173" s="271"/>
      <c r="M173" s="272"/>
      <c r="N173" s="273"/>
      <c r="O173" s="273"/>
      <c r="P173" s="273"/>
      <c r="Q173" s="273"/>
      <c r="R173" s="273"/>
      <c r="S173" s="273"/>
      <c r="T173" s="274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5" t="s">
        <v>147</v>
      </c>
      <c r="AU173" s="275" t="s">
        <v>152</v>
      </c>
      <c r="AV173" s="16" t="s">
        <v>143</v>
      </c>
      <c r="AW173" s="16" t="s">
        <v>32</v>
      </c>
      <c r="AX173" s="16" t="s">
        <v>77</v>
      </c>
      <c r="AY173" s="275" t="s">
        <v>136</v>
      </c>
    </row>
    <row r="174" s="2" customFormat="1" ht="16.5" customHeight="1">
      <c r="A174" s="40"/>
      <c r="B174" s="41"/>
      <c r="C174" s="214" t="s">
        <v>324</v>
      </c>
      <c r="D174" s="214" t="s">
        <v>138</v>
      </c>
      <c r="E174" s="215" t="s">
        <v>789</v>
      </c>
      <c r="F174" s="216" t="s">
        <v>790</v>
      </c>
      <c r="G174" s="217" t="s">
        <v>393</v>
      </c>
      <c r="H174" s="218">
        <v>1</v>
      </c>
      <c r="I174" s="219"/>
      <c r="J174" s="220">
        <f>ROUND(I174*H174,2)</f>
        <v>0</v>
      </c>
      <c r="K174" s="216" t="s">
        <v>19</v>
      </c>
      <c r="L174" s="46"/>
      <c r="M174" s="221" t="s">
        <v>19</v>
      </c>
      <c r="N174" s="222" t="s">
        <v>41</v>
      </c>
      <c r="O174" s="86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5" t="s">
        <v>143</v>
      </c>
      <c r="AT174" s="225" t="s">
        <v>138</v>
      </c>
      <c r="AU174" s="225" t="s">
        <v>152</v>
      </c>
      <c r="AY174" s="19" t="s">
        <v>136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9" t="s">
        <v>77</v>
      </c>
      <c r="BK174" s="226">
        <f>ROUND(I174*H174,2)</f>
        <v>0</v>
      </c>
      <c r="BL174" s="19" t="s">
        <v>143</v>
      </c>
      <c r="BM174" s="225" t="s">
        <v>791</v>
      </c>
    </row>
    <row r="175" s="14" customFormat="1">
      <c r="A175" s="14"/>
      <c r="B175" s="243"/>
      <c r="C175" s="244"/>
      <c r="D175" s="234" t="s">
        <v>147</v>
      </c>
      <c r="E175" s="245" t="s">
        <v>19</v>
      </c>
      <c r="F175" s="246" t="s">
        <v>734</v>
      </c>
      <c r="G175" s="244"/>
      <c r="H175" s="247">
        <v>1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147</v>
      </c>
      <c r="AU175" s="253" t="s">
        <v>152</v>
      </c>
      <c r="AV175" s="14" t="s">
        <v>79</v>
      </c>
      <c r="AW175" s="14" t="s">
        <v>32</v>
      </c>
      <c r="AX175" s="14" t="s">
        <v>70</v>
      </c>
      <c r="AY175" s="253" t="s">
        <v>136</v>
      </c>
    </row>
    <row r="176" s="16" customFormat="1">
      <c r="A176" s="16"/>
      <c r="B176" s="265"/>
      <c r="C176" s="266"/>
      <c r="D176" s="234" t="s">
        <v>147</v>
      </c>
      <c r="E176" s="267" t="s">
        <v>19</v>
      </c>
      <c r="F176" s="268" t="s">
        <v>155</v>
      </c>
      <c r="G176" s="266"/>
      <c r="H176" s="269">
        <v>1</v>
      </c>
      <c r="I176" s="270"/>
      <c r="J176" s="266"/>
      <c r="K176" s="266"/>
      <c r="L176" s="271"/>
      <c r="M176" s="272"/>
      <c r="N176" s="273"/>
      <c r="O176" s="273"/>
      <c r="P176" s="273"/>
      <c r="Q176" s="273"/>
      <c r="R176" s="273"/>
      <c r="S176" s="273"/>
      <c r="T176" s="274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5" t="s">
        <v>147</v>
      </c>
      <c r="AU176" s="275" t="s">
        <v>152</v>
      </c>
      <c r="AV176" s="16" t="s">
        <v>143</v>
      </c>
      <c r="AW176" s="16" t="s">
        <v>32</v>
      </c>
      <c r="AX176" s="16" t="s">
        <v>77</v>
      </c>
      <c r="AY176" s="275" t="s">
        <v>136</v>
      </c>
    </row>
    <row r="177" s="2" customFormat="1" ht="16.5" customHeight="1">
      <c r="A177" s="40"/>
      <c r="B177" s="41"/>
      <c r="C177" s="214" t="s">
        <v>329</v>
      </c>
      <c r="D177" s="214" t="s">
        <v>138</v>
      </c>
      <c r="E177" s="215" t="s">
        <v>792</v>
      </c>
      <c r="F177" s="216" t="s">
        <v>793</v>
      </c>
      <c r="G177" s="217" t="s">
        <v>393</v>
      </c>
      <c r="H177" s="218">
        <v>1</v>
      </c>
      <c r="I177" s="219"/>
      <c r="J177" s="220">
        <f>ROUND(I177*H177,2)</f>
        <v>0</v>
      </c>
      <c r="K177" s="216" t="s">
        <v>19</v>
      </c>
      <c r="L177" s="46"/>
      <c r="M177" s="221" t="s">
        <v>19</v>
      </c>
      <c r="N177" s="222" t="s">
        <v>41</v>
      </c>
      <c r="O177" s="86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143</v>
      </c>
      <c r="AT177" s="225" t="s">
        <v>138</v>
      </c>
      <c r="AU177" s="225" t="s">
        <v>152</v>
      </c>
      <c r="AY177" s="19" t="s">
        <v>136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77</v>
      </c>
      <c r="BK177" s="226">
        <f>ROUND(I177*H177,2)</f>
        <v>0</v>
      </c>
      <c r="BL177" s="19" t="s">
        <v>143</v>
      </c>
      <c r="BM177" s="225" t="s">
        <v>794</v>
      </c>
    </row>
    <row r="178" s="14" customFormat="1">
      <c r="A178" s="14"/>
      <c r="B178" s="243"/>
      <c r="C178" s="244"/>
      <c r="D178" s="234" t="s">
        <v>147</v>
      </c>
      <c r="E178" s="245" t="s">
        <v>19</v>
      </c>
      <c r="F178" s="246" t="s">
        <v>734</v>
      </c>
      <c r="G178" s="244"/>
      <c r="H178" s="247">
        <v>1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147</v>
      </c>
      <c r="AU178" s="253" t="s">
        <v>152</v>
      </c>
      <c r="AV178" s="14" t="s">
        <v>79</v>
      </c>
      <c r="AW178" s="14" t="s">
        <v>32</v>
      </c>
      <c r="AX178" s="14" t="s">
        <v>70</v>
      </c>
      <c r="AY178" s="253" t="s">
        <v>136</v>
      </c>
    </row>
    <row r="179" s="16" customFormat="1">
      <c r="A179" s="16"/>
      <c r="B179" s="265"/>
      <c r="C179" s="266"/>
      <c r="D179" s="234" t="s">
        <v>147</v>
      </c>
      <c r="E179" s="267" t="s">
        <v>19</v>
      </c>
      <c r="F179" s="268" t="s">
        <v>155</v>
      </c>
      <c r="G179" s="266"/>
      <c r="H179" s="269">
        <v>1</v>
      </c>
      <c r="I179" s="270"/>
      <c r="J179" s="266"/>
      <c r="K179" s="266"/>
      <c r="L179" s="271"/>
      <c r="M179" s="272"/>
      <c r="N179" s="273"/>
      <c r="O179" s="273"/>
      <c r="P179" s="273"/>
      <c r="Q179" s="273"/>
      <c r="R179" s="273"/>
      <c r="S179" s="273"/>
      <c r="T179" s="274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75" t="s">
        <v>147</v>
      </c>
      <c r="AU179" s="275" t="s">
        <v>152</v>
      </c>
      <c r="AV179" s="16" t="s">
        <v>143</v>
      </c>
      <c r="AW179" s="16" t="s">
        <v>32</v>
      </c>
      <c r="AX179" s="16" t="s">
        <v>77</v>
      </c>
      <c r="AY179" s="275" t="s">
        <v>136</v>
      </c>
    </row>
    <row r="180" s="2" customFormat="1" ht="16.5" customHeight="1">
      <c r="A180" s="40"/>
      <c r="B180" s="41"/>
      <c r="C180" s="214" t="s">
        <v>336</v>
      </c>
      <c r="D180" s="214" t="s">
        <v>138</v>
      </c>
      <c r="E180" s="215" t="s">
        <v>795</v>
      </c>
      <c r="F180" s="216" t="s">
        <v>796</v>
      </c>
      <c r="G180" s="217" t="s">
        <v>393</v>
      </c>
      <c r="H180" s="218">
        <v>1</v>
      </c>
      <c r="I180" s="219"/>
      <c r="J180" s="220">
        <f>ROUND(I180*H180,2)</f>
        <v>0</v>
      </c>
      <c r="K180" s="216" t="s">
        <v>19</v>
      </c>
      <c r="L180" s="46"/>
      <c r="M180" s="221" t="s">
        <v>19</v>
      </c>
      <c r="N180" s="222" t="s">
        <v>41</v>
      </c>
      <c r="O180" s="86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143</v>
      </c>
      <c r="AT180" s="225" t="s">
        <v>138</v>
      </c>
      <c r="AU180" s="225" t="s">
        <v>152</v>
      </c>
      <c r="AY180" s="19" t="s">
        <v>136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77</v>
      </c>
      <c r="BK180" s="226">
        <f>ROUND(I180*H180,2)</f>
        <v>0</v>
      </c>
      <c r="BL180" s="19" t="s">
        <v>143</v>
      </c>
      <c r="BM180" s="225" t="s">
        <v>797</v>
      </c>
    </row>
    <row r="181" s="14" customFormat="1">
      <c r="A181" s="14"/>
      <c r="B181" s="243"/>
      <c r="C181" s="244"/>
      <c r="D181" s="234" t="s">
        <v>147</v>
      </c>
      <c r="E181" s="245" t="s">
        <v>19</v>
      </c>
      <c r="F181" s="246" t="s">
        <v>734</v>
      </c>
      <c r="G181" s="244"/>
      <c r="H181" s="247">
        <v>1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147</v>
      </c>
      <c r="AU181" s="253" t="s">
        <v>152</v>
      </c>
      <c r="AV181" s="14" t="s">
        <v>79</v>
      </c>
      <c r="AW181" s="14" t="s">
        <v>32</v>
      </c>
      <c r="AX181" s="14" t="s">
        <v>70</v>
      </c>
      <c r="AY181" s="253" t="s">
        <v>136</v>
      </c>
    </row>
    <row r="182" s="16" customFormat="1">
      <c r="A182" s="16"/>
      <c r="B182" s="265"/>
      <c r="C182" s="266"/>
      <c r="D182" s="234" t="s">
        <v>147</v>
      </c>
      <c r="E182" s="267" t="s">
        <v>19</v>
      </c>
      <c r="F182" s="268" t="s">
        <v>155</v>
      </c>
      <c r="G182" s="266"/>
      <c r="H182" s="269">
        <v>1</v>
      </c>
      <c r="I182" s="270"/>
      <c r="J182" s="266"/>
      <c r="K182" s="266"/>
      <c r="L182" s="271"/>
      <c r="M182" s="272"/>
      <c r="N182" s="273"/>
      <c r="O182" s="273"/>
      <c r="P182" s="273"/>
      <c r="Q182" s="273"/>
      <c r="R182" s="273"/>
      <c r="S182" s="273"/>
      <c r="T182" s="274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75" t="s">
        <v>147</v>
      </c>
      <c r="AU182" s="275" t="s">
        <v>152</v>
      </c>
      <c r="AV182" s="16" t="s">
        <v>143</v>
      </c>
      <c r="AW182" s="16" t="s">
        <v>32</v>
      </c>
      <c r="AX182" s="16" t="s">
        <v>77</v>
      </c>
      <c r="AY182" s="275" t="s">
        <v>136</v>
      </c>
    </row>
    <row r="183" s="12" customFormat="1" ht="20.88" customHeight="1">
      <c r="A183" s="12"/>
      <c r="B183" s="198"/>
      <c r="C183" s="199"/>
      <c r="D183" s="200" t="s">
        <v>69</v>
      </c>
      <c r="E183" s="212" t="s">
        <v>798</v>
      </c>
      <c r="F183" s="212" t="s">
        <v>799</v>
      </c>
      <c r="G183" s="199"/>
      <c r="H183" s="199"/>
      <c r="I183" s="202"/>
      <c r="J183" s="213">
        <f>BK183</f>
        <v>0</v>
      </c>
      <c r="K183" s="199"/>
      <c r="L183" s="204"/>
      <c r="M183" s="205"/>
      <c r="N183" s="206"/>
      <c r="O183" s="206"/>
      <c r="P183" s="207">
        <f>SUM(P184:P207)</f>
        <v>0</v>
      </c>
      <c r="Q183" s="206"/>
      <c r="R183" s="207">
        <f>SUM(R184:R207)</f>
        <v>0</v>
      </c>
      <c r="S183" s="206"/>
      <c r="T183" s="208">
        <f>SUM(T184:T207)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9" t="s">
        <v>77</v>
      </c>
      <c r="AT183" s="210" t="s">
        <v>69</v>
      </c>
      <c r="AU183" s="210" t="s">
        <v>79</v>
      </c>
      <c r="AY183" s="209" t="s">
        <v>136</v>
      </c>
      <c r="BK183" s="211">
        <f>SUM(BK184:BK207)</f>
        <v>0</v>
      </c>
    </row>
    <row r="184" s="2" customFormat="1" ht="21.75" customHeight="1">
      <c r="A184" s="40"/>
      <c r="B184" s="41"/>
      <c r="C184" s="214" t="s">
        <v>343</v>
      </c>
      <c r="D184" s="214" t="s">
        <v>138</v>
      </c>
      <c r="E184" s="215" t="s">
        <v>800</v>
      </c>
      <c r="F184" s="216" t="s">
        <v>801</v>
      </c>
      <c r="G184" s="217" t="s">
        <v>393</v>
      </c>
      <c r="H184" s="218">
        <v>2</v>
      </c>
      <c r="I184" s="219"/>
      <c r="J184" s="220">
        <f>ROUND(I184*H184,2)</f>
        <v>0</v>
      </c>
      <c r="K184" s="216" t="s">
        <v>19</v>
      </c>
      <c r="L184" s="46"/>
      <c r="M184" s="221" t="s">
        <v>19</v>
      </c>
      <c r="N184" s="222" t="s">
        <v>41</v>
      </c>
      <c r="O184" s="86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5" t="s">
        <v>143</v>
      </c>
      <c r="AT184" s="225" t="s">
        <v>138</v>
      </c>
      <c r="AU184" s="225" t="s">
        <v>152</v>
      </c>
      <c r="AY184" s="19" t="s">
        <v>136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9" t="s">
        <v>77</v>
      </c>
      <c r="BK184" s="226">
        <f>ROUND(I184*H184,2)</f>
        <v>0</v>
      </c>
      <c r="BL184" s="19" t="s">
        <v>143</v>
      </c>
      <c r="BM184" s="225" t="s">
        <v>802</v>
      </c>
    </row>
    <row r="185" s="14" customFormat="1">
      <c r="A185" s="14"/>
      <c r="B185" s="243"/>
      <c r="C185" s="244"/>
      <c r="D185" s="234" t="s">
        <v>147</v>
      </c>
      <c r="E185" s="245" t="s">
        <v>19</v>
      </c>
      <c r="F185" s="246" t="s">
        <v>727</v>
      </c>
      <c r="G185" s="244"/>
      <c r="H185" s="247">
        <v>2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147</v>
      </c>
      <c r="AU185" s="253" t="s">
        <v>152</v>
      </c>
      <c r="AV185" s="14" t="s">
        <v>79</v>
      </c>
      <c r="AW185" s="14" t="s">
        <v>32</v>
      </c>
      <c r="AX185" s="14" t="s">
        <v>70</v>
      </c>
      <c r="AY185" s="253" t="s">
        <v>136</v>
      </c>
    </row>
    <row r="186" s="16" customFormat="1">
      <c r="A186" s="16"/>
      <c r="B186" s="265"/>
      <c r="C186" s="266"/>
      <c r="D186" s="234" t="s">
        <v>147</v>
      </c>
      <c r="E186" s="267" t="s">
        <v>19</v>
      </c>
      <c r="F186" s="268" t="s">
        <v>155</v>
      </c>
      <c r="G186" s="266"/>
      <c r="H186" s="269">
        <v>2</v>
      </c>
      <c r="I186" s="270"/>
      <c r="J186" s="266"/>
      <c r="K186" s="266"/>
      <c r="L186" s="271"/>
      <c r="M186" s="272"/>
      <c r="N186" s="273"/>
      <c r="O186" s="273"/>
      <c r="P186" s="273"/>
      <c r="Q186" s="273"/>
      <c r="R186" s="273"/>
      <c r="S186" s="273"/>
      <c r="T186" s="274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5" t="s">
        <v>147</v>
      </c>
      <c r="AU186" s="275" t="s">
        <v>152</v>
      </c>
      <c r="AV186" s="16" t="s">
        <v>143</v>
      </c>
      <c r="AW186" s="16" t="s">
        <v>32</v>
      </c>
      <c r="AX186" s="16" t="s">
        <v>77</v>
      </c>
      <c r="AY186" s="275" t="s">
        <v>136</v>
      </c>
    </row>
    <row r="187" s="2" customFormat="1" ht="21.75" customHeight="1">
      <c r="A187" s="40"/>
      <c r="B187" s="41"/>
      <c r="C187" s="214" t="s">
        <v>348</v>
      </c>
      <c r="D187" s="214" t="s">
        <v>138</v>
      </c>
      <c r="E187" s="215" t="s">
        <v>803</v>
      </c>
      <c r="F187" s="216" t="s">
        <v>804</v>
      </c>
      <c r="G187" s="217" t="s">
        <v>393</v>
      </c>
      <c r="H187" s="218">
        <v>4</v>
      </c>
      <c r="I187" s="219"/>
      <c r="J187" s="220">
        <f>ROUND(I187*H187,2)</f>
        <v>0</v>
      </c>
      <c r="K187" s="216" t="s">
        <v>19</v>
      </c>
      <c r="L187" s="46"/>
      <c r="M187" s="221" t="s">
        <v>19</v>
      </c>
      <c r="N187" s="222" t="s">
        <v>41</v>
      </c>
      <c r="O187" s="86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143</v>
      </c>
      <c r="AT187" s="225" t="s">
        <v>138</v>
      </c>
      <c r="AU187" s="225" t="s">
        <v>152</v>
      </c>
      <c r="AY187" s="19" t="s">
        <v>136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77</v>
      </c>
      <c r="BK187" s="226">
        <f>ROUND(I187*H187,2)</f>
        <v>0</v>
      </c>
      <c r="BL187" s="19" t="s">
        <v>143</v>
      </c>
      <c r="BM187" s="225" t="s">
        <v>805</v>
      </c>
    </row>
    <row r="188" s="14" customFormat="1">
      <c r="A188" s="14"/>
      <c r="B188" s="243"/>
      <c r="C188" s="244"/>
      <c r="D188" s="234" t="s">
        <v>147</v>
      </c>
      <c r="E188" s="245" t="s">
        <v>19</v>
      </c>
      <c r="F188" s="246" t="s">
        <v>806</v>
      </c>
      <c r="G188" s="244"/>
      <c r="H188" s="247">
        <v>4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147</v>
      </c>
      <c r="AU188" s="253" t="s">
        <v>152</v>
      </c>
      <c r="AV188" s="14" t="s">
        <v>79</v>
      </c>
      <c r="AW188" s="14" t="s">
        <v>32</v>
      </c>
      <c r="AX188" s="14" t="s">
        <v>70</v>
      </c>
      <c r="AY188" s="253" t="s">
        <v>136</v>
      </c>
    </row>
    <row r="189" s="16" customFormat="1">
      <c r="A189" s="16"/>
      <c r="B189" s="265"/>
      <c r="C189" s="266"/>
      <c r="D189" s="234" t="s">
        <v>147</v>
      </c>
      <c r="E189" s="267" t="s">
        <v>19</v>
      </c>
      <c r="F189" s="268" t="s">
        <v>155</v>
      </c>
      <c r="G189" s="266"/>
      <c r="H189" s="269">
        <v>4</v>
      </c>
      <c r="I189" s="270"/>
      <c r="J189" s="266"/>
      <c r="K189" s="266"/>
      <c r="L189" s="271"/>
      <c r="M189" s="272"/>
      <c r="N189" s="273"/>
      <c r="O189" s="273"/>
      <c r="P189" s="273"/>
      <c r="Q189" s="273"/>
      <c r="R189" s="273"/>
      <c r="S189" s="273"/>
      <c r="T189" s="274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5" t="s">
        <v>147</v>
      </c>
      <c r="AU189" s="275" t="s">
        <v>152</v>
      </c>
      <c r="AV189" s="16" t="s">
        <v>143</v>
      </c>
      <c r="AW189" s="16" t="s">
        <v>32</v>
      </c>
      <c r="AX189" s="16" t="s">
        <v>77</v>
      </c>
      <c r="AY189" s="275" t="s">
        <v>136</v>
      </c>
    </row>
    <row r="190" s="2" customFormat="1" ht="21.75" customHeight="1">
      <c r="A190" s="40"/>
      <c r="B190" s="41"/>
      <c r="C190" s="214" t="s">
        <v>353</v>
      </c>
      <c r="D190" s="214" t="s">
        <v>138</v>
      </c>
      <c r="E190" s="215" t="s">
        <v>807</v>
      </c>
      <c r="F190" s="216" t="s">
        <v>808</v>
      </c>
      <c r="G190" s="217" t="s">
        <v>393</v>
      </c>
      <c r="H190" s="218">
        <v>2</v>
      </c>
      <c r="I190" s="219"/>
      <c r="J190" s="220">
        <f>ROUND(I190*H190,2)</f>
        <v>0</v>
      </c>
      <c r="K190" s="216" t="s">
        <v>19</v>
      </c>
      <c r="L190" s="46"/>
      <c r="M190" s="221" t="s">
        <v>19</v>
      </c>
      <c r="N190" s="222" t="s">
        <v>41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143</v>
      </c>
      <c r="AT190" s="225" t="s">
        <v>138</v>
      </c>
      <c r="AU190" s="225" t="s">
        <v>152</v>
      </c>
      <c r="AY190" s="19" t="s">
        <v>136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77</v>
      </c>
      <c r="BK190" s="226">
        <f>ROUND(I190*H190,2)</f>
        <v>0</v>
      </c>
      <c r="BL190" s="19" t="s">
        <v>143</v>
      </c>
      <c r="BM190" s="225" t="s">
        <v>809</v>
      </c>
    </row>
    <row r="191" s="14" customFormat="1">
      <c r="A191" s="14"/>
      <c r="B191" s="243"/>
      <c r="C191" s="244"/>
      <c r="D191" s="234" t="s">
        <v>147</v>
      </c>
      <c r="E191" s="245" t="s">
        <v>19</v>
      </c>
      <c r="F191" s="246" t="s">
        <v>727</v>
      </c>
      <c r="G191" s="244"/>
      <c r="H191" s="247">
        <v>2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147</v>
      </c>
      <c r="AU191" s="253" t="s">
        <v>152</v>
      </c>
      <c r="AV191" s="14" t="s">
        <v>79</v>
      </c>
      <c r="AW191" s="14" t="s">
        <v>32</v>
      </c>
      <c r="AX191" s="14" t="s">
        <v>70</v>
      </c>
      <c r="AY191" s="253" t="s">
        <v>136</v>
      </c>
    </row>
    <row r="192" s="16" customFormat="1">
      <c r="A192" s="16"/>
      <c r="B192" s="265"/>
      <c r="C192" s="266"/>
      <c r="D192" s="234" t="s">
        <v>147</v>
      </c>
      <c r="E192" s="267" t="s">
        <v>19</v>
      </c>
      <c r="F192" s="268" t="s">
        <v>155</v>
      </c>
      <c r="G192" s="266"/>
      <c r="H192" s="269">
        <v>2</v>
      </c>
      <c r="I192" s="270"/>
      <c r="J192" s="266"/>
      <c r="K192" s="266"/>
      <c r="L192" s="271"/>
      <c r="M192" s="272"/>
      <c r="N192" s="273"/>
      <c r="O192" s="273"/>
      <c r="P192" s="273"/>
      <c r="Q192" s="273"/>
      <c r="R192" s="273"/>
      <c r="S192" s="273"/>
      <c r="T192" s="274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5" t="s">
        <v>147</v>
      </c>
      <c r="AU192" s="275" t="s">
        <v>152</v>
      </c>
      <c r="AV192" s="16" t="s">
        <v>143</v>
      </c>
      <c r="AW192" s="16" t="s">
        <v>32</v>
      </c>
      <c r="AX192" s="16" t="s">
        <v>77</v>
      </c>
      <c r="AY192" s="275" t="s">
        <v>136</v>
      </c>
    </row>
    <row r="193" s="2" customFormat="1" ht="21.75" customHeight="1">
      <c r="A193" s="40"/>
      <c r="B193" s="41"/>
      <c r="C193" s="214" t="s">
        <v>361</v>
      </c>
      <c r="D193" s="214" t="s">
        <v>138</v>
      </c>
      <c r="E193" s="215" t="s">
        <v>810</v>
      </c>
      <c r="F193" s="216" t="s">
        <v>811</v>
      </c>
      <c r="G193" s="217" t="s">
        <v>393</v>
      </c>
      <c r="H193" s="218">
        <v>8</v>
      </c>
      <c r="I193" s="219"/>
      <c r="J193" s="220">
        <f>ROUND(I193*H193,2)</f>
        <v>0</v>
      </c>
      <c r="K193" s="216" t="s">
        <v>19</v>
      </c>
      <c r="L193" s="46"/>
      <c r="M193" s="221" t="s">
        <v>19</v>
      </c>
      <c r="N193" s="222" t="s">
        <v>41</v>
      </c>
      <c r="O193" s="86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143</v>
      </c>
      <c r="AT193" s="225" t="s">
        <v>138</v>
      </c>
      <c r="AU193" s="225" t="s">
        <v>152</v>
      </c>
      <c r="AY193" s="19" t="s">
        <v>136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77</v>
      </c>
      <c r="BK193" s="226">
        <f>ROUND(I193*H193,2)</f>
        <v>0</v>
      </c>
      <c r="BL193" s="19" t="s">
        <v>143</v>
      </c>
      <c r="BM193" s="225" t="s">
        <v>812</v>
      </c>
    </row>
    <row r="194" s="14" customFormat="1">
      <c r="A194" s="14"/>
      <c r="B194" s="243"/>
      <c r="C194" s="244"/>
      <c r="D194" s="234" t="s">
        <v>147</v>
      </c>
      <c r="E194" s="245" t="s">
        <v>19</v>
      </c>
      <c r="F194" s="246" t="s">
        <v>720</v>
      </c>
      <c r="G194" s="244"/>
      <c r="H194" s="247">
        <v>8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147</v>
      </c>
      <c r="AU194" s="253" t="s">
        <v>152</v>
      </c>
      <c r="AV194" s="14" t="s">
        <v>79</v>
      </c>
      <c r="AW194" s="14" t="s">
        <v>32</v>
      </c>
      <c r="AX194" s="14" t="s">
        <v>70</v>
      </c>
      <c r="AY194" s="253" t="s">
        <v>136</v>
      </c>
    </row>
    <row r="195" s="16" customFormat="1">
      <c r="A195" s="16"/>
      <c r="B195" s="265"/>
      <c r="C195" s="266"/>
      <c r="D195" s="234" t="s">
        <v>147</v>
      </c>
      <c r="E195" s="267" t="s">
        <v>19</v>
      </c>
      <c r="F195" s="268" t="s">
        <v>155</v>
      </c>
      <c r="G195" s="266"/>
      <c r="H195" s="269">
        <v>8</v>
      </c>
      <c r="I195" s="270"/>
      <c r="J195" s="266"/>
      <c r="K195" s="266"/>
      <c r="L195" s="271"/>
      <c r="M195" s="272"/>
      <c r="N195" s="273"/>
      <c r="O195" s="273"/>
      <c r="P195" s="273"/>
      <c r="Q195" s="273"/>
      <c r="R195" s="273"/>
      <c r="S195" s="273"/>
      <c r="T195" s="274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75" t="s">
        <v>147</v>
      </c>
      <c r="AU195" s="275" t="s">
        <v>152</v>
      </c>
      <c r="AV195" s="16" t="s">
        <v>143</v>
      </c>
      <c r="AW195" s="16" t="s">
        <v>32</v>
      </c>
      <c r="AX195" s="16" t="s">
        <v>77</v>
      </c>
      <c r="AY195" s="275" t="s">
        <v>136</v>
      </c>
    </row>
    <row r="196" s="2" customFormat="1" ht="24.15" customHeight="1">
      <c r="A196" s="40"/>
      <c r="B196" s="41"/>
      <c r="C196" s="214" t="s">
        <v>366</v>
      </c>
      <c r="D196" s="214" t="s">
        <v>138</v>
      </c>
      <c r="E196" s="215" t="s">
        <v>813</v>
      </c>
      <c r="F196" s="216" t="s">
        <v>814</v>
      </c>
      <c r="G196" s="217" t="s">
        <v>393</v>
      </c>
      <c r="H196" s="218">
        <v>1</v>
      </c>
      <c r="I196" s="219"/>
      <c r="J196" s="220">
        <f>ROUND(I196*H196,2)</f>
        <v>0</v>
      </c>
      <c r="K196" s="216" t="s">
        <v>19</v>
      </c>
      <c r="L196" s="46"/>
      <c r="M196" s="221" t="s">
        <v>19</v>
      </c>
      <c r="N196" s="222" t="s">
        <v>41</v>
      </c>
      <c r="O196" s="86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143</v>
      </c>
      <c r="AT196" s="225" t="s">
        <v>138</v>
      </c>
      <c r="AU196" s="225" t="s">
        <v>152</v>
      </c>
      <c r="AY196" s="19" t="s">
        <v>136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77</v>
      </c>
      <c r="BK196" s="226">
        <f>ROUND(I196*H196,2)</f>
        <v>0</v>
      </c>
      <c r="BL196" s="19" t="s">
        <v>143</v>
      </c>
      <c r="BM196" s="225" t="s">
        <v>815</v>
      </c>
    </row>
    <row r="197" s="14" customFormat="1">
      <c r="A197" s="14"/>
      <c r="B197" s="243"/>
      <c r="C197" s="244"/>
      <c r="D197" s="234" t="s">
        <v>147</v>
      </c>
      <c r="E197" s="245" t="s">
        <v>19</v>
      </c>
      <c r="F197" s="246" t="s">
        <v>734</v>
      </c>
      <c r="G197" s="244"/>
      <c r="H197" s="247">
        <v>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147</v>
      </c>
      <c r="AU197" s="253" t="s">
        <v>152</v>
      </c>
      <c r="AV197" s="14" t="s">
        <v>79</v>
      </c>
      <c r="AW197" s="14" t="s">
        <v>32</v>
      </c>
      <c r="AX197" s="14" t="s">
        <v>70</v>
      </c>
      <c r="AY197" s="253" t="s">
        <v>136</v>
      </c>
    </row>
    <row r="198" s="16" customFormat="1">
      <c r="A198" s="16"/>
      <c r="B198" s="265"/>
      <c r="C198" s="266"/>
      <c r="D198" s="234" t="s">
        <v>147</v>
      </c>
      <c r="E198" s="267" t="s">
        <v>19</v>
      </c>
      <c r="F198" s="268" t="s">
        <v>155</v>
      </c>
      <c r="G198" s="266"/>
      <c r="H198" s="269">
        <v>1</v>
      </c>
      <c r="I198" s="270"/>
      <c r="J198" s="266"/>
      <c r="K198" s="266"/>
      <c r="L198" s="271"/>
      <c r="M198" s="272"/>
      <c r="N198" s="273"/>
      <c r="O198" s="273"/>
      <c r="P198" s="273"/>
      <c r="Q198" s="273"/>
      <c r="R198" s="273"/>
      <c r="S198" s="273"/>
      <c r="T198" s="274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75" t="s">
        <v>147</v>
      </c>
      <c r="AU198" s="275" t="s">
        <v>152</v>
      </c>
      <c r="AV198" s="16" t="s">
        <v>143</v>
      </c>
      <c r="AW198" s="16" t="s">
        <v>32</v>
      </c>
      <c r="AX198" s="16" t="s">
        <v>77</v>
      </c>
      <c r="AY198" s="275" t="s">
        <v>136</v>
      </c>
    </row>
    <row r="199" s="2" customFormat="1" ht="24.15" customHeight="1">
      <c r="A199" s="40"/>
      <c r="B199" s="41"/>
      <c r="C199" s="214" t="s">
        <v>371</v>
      </c>
      <c r="D199" s="214" t="s">
        <v>138</v>
      </c>
      <c r="E199" s="215" t="s">
        <v>816</v>
      </c>
      <c r="F199" s="216" t="s">
        <v>817</v>
      </c>
      <c r="G199" s="217" t="s">
        <v>393</v>
      </c>
      <c r="H199" s="218">
        <v>46</v>
      </c>
      <c r="I199" s="219"/>
      <c r="J199" s="220">
        <f>ROUND(I199*H199,2)</f>
        <v>0</v>
      </c>
      <c r="K199" s="216" t="s">
        <v>19</v>
      </c>
      <c r="L199" s="46"/>
      <c r="M199" s="221" t="s">
        <v>19</v>
      </c>
      <c r="N199" s="222" t="s">
        <v>41</v>
      </c>
      <c r="O199" s="86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143</v>
      </c>
      <c r="AT199" s="225" t="s">
        <v>138</v>
      </c>
      <c r="AU199" s="225" t="s">
        <v>152</v>
      </c>
      <c r="AY199" s="19" t="s">
        <v>136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77</v>
      </c>
      <c r="BK199" s="226">
        <f>ROUND(I199*H199,2)</f>
        <v>0</v>
      </c>
      <c r="BL199" s="19" t="s">
        <v>143</v>
      </c>
      <c r="BM199" s="225" t="s">
        <v>818</v>
      </c>
    </row>
    <row r="200" s="14" customFormat="1">
      <c r="A200" s="14"/>
      <c r="B200" s="243"/>
      <c r="C200" s="244"/>
      <c r="D200" s="234" t="s">
        <v>147</v>
      </c>
      <c r="E200" s="245" t="s">
        <v>19</v>
      </c>
      <c r="F200" s="246" t="s">
        <v>819</v>
      </c>
      <c r="G200" s="244"/>
      <c r="H200" s="247">
        <v>46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147</v>
      </c>
      <c r="AU200" s="253" t="s">
        <v>152</v>
      </c>
      <c r="AV200" s="14" t="s">
        <v>79</v>
      </c>
      <c r="AW200" s="14" t="s">
        <v>32</v>
      </c>
      <c r="AX200" s="14" t="s">
        <v>70</v>
      </c>
      <c r="AY200" s="253" t="s">
        <v>136</v>
      </c>
    </row>
    <row r="201" s="16" customFormat="1">
      <c r="A201" s="16"/>
      <c r="B201" s="265"/>
      <c r="C201" s="266"/>
      <c r="D201" s="234" t="s">
        <v>147</v>
      </c>
      <c r="E201" s="267" t="s">
        <v>19</v>
      </c>
      <c r="F201" s="268" t="s">
        <v>155</v>
      </c>
      <c r="G201" s="266"/>
      <c r="H201" s="269">
        <v>46</v>
      </c>
      <c r="I201" s="270"/>
      <c r="J201" s="266"/>
      <c r="K201" s="266"/>
      <c r="L201" s="271"/>
      <c r="M201" s="272"/>
      <c r="N201" s="273"/>
      <c r="O201" s="273"/>
      <c r="P201" s="273"/>
      <c r="Q201" s="273"/>
      <c r="R201" s="273"/>
      <c r="S201" s="273"/>
      <c r="T201" s="274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75" t="s">
        <v>147</v>
      </c>
      <c r="AU201" s="275" t="s">
        <v>152</v>
      </c>
      <c r="AV201" s="16" t="s">
        <v>143</v>
      </c>
      <c r="AW201" s="16" t="s">
        <v>32</v>
      </c>
      <c r="AX201" s="16" t="s">
        <v>77</v>
      </c>
      <c r="AY201" s="275" t="s">
        <v>136</v>
      </c>
    </row>
    <row r="202" s="2" customFormat="1" ht="24.15" customHeight="1">
      <c r="A202" s="40"/>
      <c r="B202" s="41"/>
      <c r="C202" s="214" t="s">
        <v>377</v>
      </c>
      <c r="D202" s="214" t="s">
        <v>138</v>
      </c>
      <c r="E202" s="215" t="s">
        <v>820</v>
      </c>
      <c r="F202" s="216" t="s">
        <v>821</v>
      </c>
      <c r="G202" s="217" t="s">
        <v>182</v>
      </c>
      <c r="H202" s="218">
        <v>9.5</v>
      </c>
      <c r="I202" s="219"/>
      <c r="J202" s="220">
        <f>ROUND(I202*H202,2)</f>
        <v>0</v>
      </c>
      <c r="K202" s="216" t="s">
        <v>19</v>
      </c>
      <c r="L202" s="46"/>
      <c r="M202" s="221" t="s">
        <v>19</v>
      </c>
      <c r="N202" s="222" t="s">
        <v>41</v>
      </c>
      <c r="O202" s="86"/>
      <c r="P202" s="223">
        <f>O202*H202</f>
        <v>0</v>
      </c>
      <c r="Q202" s="223">
        <v>0</v>
      </c>
      <c r="R202" s="223">
        <f>Q202*H202</f>
        <v>0</v>
      </c>
      <c r="S202" s="223">
        <v>0</v>
      </c>
      <c r="T202" s="22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25" t="s">
        <v>143</v>
      </c>
      <c r="AT202" s="225" t="s">
        <v>138</v>
      </c>
      <c r="AU202" s="225" t="s">
        <v>152</v>
      </c>
      <c r="AY202" s="19" t="s">
        <v>136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9" t="s">
        <v>77</v>
      </c>
      <c r="BK202" s="226">
        <f>ROUND(I202*H202,2)</f>
        <v>0</v>
      </c>
      <c r="BL202" s="19" t="s">
        <v>143</v>
      </c>
      <c r="BM202" s="225" t="s">
        <v>822</v>
      </c>
    </row>
    <row r="203" s="14" customFormat="1">
      <c r="A203" s="14"/>
      <c r="B203" s="243"/>
      <c r="C203" s="244"/>
      <c r="D203" s="234" t="s">
        <v>147</v>
      </c>
      <c r="E203" s="245" t="s">
        <v>19</v>
      </c>
      <c r="F203" s="246" t="s">
        <v>705</v>
      </c>
      <c r="G203" s="244"/>
      <c r="H203" s="247">
        <v>9.5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147</v>
      </c>
      <c r="AU203" s="253" t="s">
        <v>152</v>
      </c>
      <c r="AV203" s="14" t="s">
        <v>79</v>
      </c>
      <c r="AW203" s="14" t="s">
        <v>32</v>
      </c>
      <c r="AX203" s="14" t="s">
        <v>70</v>
      </c>
      <c r="AY203" s="253" t="s">
        <v>136</v>
      </c>
    </row>
    <row r="204" s="16" customFormat="1">
      <c r="A204" s="16"/>
      <c r="B204" s="265"/>
      <c r="C204" s="266"/>
      <c r="D204" s="234" t="s">
        <v>147</v>
      </c>
      <c r="E204" s="267" t="s">
        <v>19</v>
      </c>
      <c r="F204" s="268" t="s">
        <v>155</v>
      </c>
      <c r="G204" s="266"/>
      <c r="H204" s="269">
        <v>9.5</v>
      </c>
      <c r="I204" s="270"/>
      <c r="J204" s="266"/>
      <c r="K204" s="266"/>
      <c r="L204" s="271"/>
      <c r="M204" s="272"/>
      <c r="N204" s="273"/>
      <c r="O204" s="273"/>
      <c r="P204" s="273"/>
      <c r="Q204" s="273"/>
      <c r="R204" s="273"/>
      <c r="S204" s="273"/>
      <c r="T204" s="274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75" t="s">
        <v>147</v>
      </c>
      <c r="AU204" s="275" t="s">
        <v>152</v>
      </c>
      <c r="AV204" s="16" t="s">
        <v>143</v>
      </c>
      <c r="AW204" s="16" t="s">
        <v>32</v>
      </c>
      <c r="AX204" s="16" t="s">
        <v>77</v>
      </c>
      <c r="AY204" s="275" t="s">
        <v>136</v>
      </c>
    </row>
    <row r="205" s="2" customFormat="1" ht="24.15" customHeight="1">
      <c r="A205" s="40"/>
      <c r="B205" s="41"/>
      <c r="C205" s="214" t="s">
        <v>385</v>
      </c>
      <c r="D205" s="214" t="s">
        <v>138</v>
      </c>
      <c r="E205" s="215" t="s">
        <v>823</v>
      </c>
      <c r="F205" s="216" t="s">
        <v>824</v>
      </c>
      <c r="G205" s="217" t="s">
        <v>182</v>
      </c>
      <c r="H205" s="218">
        <v>232.59999999999999</v>
      </c>
      <c r="I205" s="219"/>
      <c r="J205" s="220">
        <f>ROUND(I205*H205,2)</f>
        <v>0</v>
      </c>
      <c r="K205" s="216" t="s">
        <v>19</v>
      </c>
      <c r="L205" s="46"/>
      <c r="M205" s="221" t="s">
        <v>19</v>
      </c>
      <c r="N205" s="222" t="s">
        <v>41</v>
      </c>
      <c r="O205" s="86"/>
      <c r="P205" s="223">
        <f>O205*H205</f>
        <v>0</v>
      </c>
      <c r="Q205" s="223">
        <v>0</v>
      </c>
      <c r="R205" s="223">
        <f>Q205*H205</f>
        <v>0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143</v>
      </c>
      <c r="AT205" s="225" t="s">
        <v>138</v>
      </c>
      <c r="AU205" s="225" t="s">
        <v>152</v>
      </c>
      <c r="AY205" s="19" t="s">
        <v>136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77</v>
      </c>
      <c r="BK205" s="226">
        <f>ROUND(I205*H205,2)</f>
        <v>0</v>
      </c>
      <c r="BL205" s="19" t="s">
        <v>143</v>
      </c>
      <c r="BM205" s="225" t="s">
        <v>825</v>
      </c>
    </row>
    <row r="206" s="14" customFormat="1">
      <c r="A206" s="14"/>
      <c r="B206" s="243"/>
      <c r="C206" s="244"/>
      <c r="D206" s="234" t="s">
        <v>147</v>
      </c>
      <c r="E206" s="245" t="s">
        <v>19</v>
      </c>
      <c r="F206" s="246" t="s">
        <v>716</v>
      </c>
      <c r="G206" s="244"/>
      <c r="H206" s="247">
        <v>232.59999999999999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147</v>
      </c>
      <c r="AU206" s="253" t="s">
        <v>152</v>
      </c>
      <c r="AV206" s="14" t="s">
        <v>79</v>
      </c>
      <c r="AW206" s="14" t="s">
        <v>32</v>
      </c>
      <c r="AX206" s="14" t="s">
        <v>70</v>
      </c>
      <c r="AY206" s="253" t="s">
        <v>136</v>
      </c>
    </row>
    <row r="207" s="16" customFormat="1">
      <c r="A207" s="16"/>
      <c r="B207" s="265"/>
      <c r="C207" s="266"/>
      <c r="D207" s="234" t="s">
        <v>147</v>
      </c>
      <c r="E207" s="267" t="s">
        <v>19</v>
      </c>
      <c r="F207" s="268" t="s">
        <v>155</v>
      </c>
      <c r="G207" s="266"/>
      <c r="H207" s="269">
        <v>232.59999999999999</v>
      </c>
      <c r="I207" s="270"/>
      <c r="J207" s="266"/>
      <c r="K207" s="266"/>
      <c r="L207" s="271"/>
      <c r="M207" s="295"/>
      <c r="N207" s="296"/>
      <c r="O207" s="296"/>
      <c r="P207" s="296"/>
      <c r="Q207" s="296"/>
      <c r="R207" s="296"/>
      <c r="S207" s="296"/>
      <c r="T207" s="297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5" t="s">
        <v>147</v>
      </c>
      <c r="AU207" s="275" t="s">
        <v>152</v>
      </c>
      <c r="AV207" s="16" t="s">
        <v>143</v>
      </c>
      <c r="AW207" s="16" t="s">
        <v>32</v>
      </c>
      <c r="AX207" s="16" t="s">
        <v>77</v>
      </c>
      <c r="AY207" s="275" t="s">
        <v>136</v>
      </c>
    </row>
    <row r="208" s="2" customFormat="1" ht="6.96" customHeight="1">
      <c r="A208" s="40"/>
      <c r="B208" s="61"/>
      <c r="C208" s="62"/>
      <c r="D208" s="62"/>
      <c r="E208" s="62"/>
      <c r="F208" s="62"/>
      <c r="G208" s="62"/>
      <c r="H208" s="62"/>
      <c r="I208" s="62"/>
      <c r="J208" s="62"/>
      <c r="K208" s="62"/>
      <c r="L208" s="46"/>
      <c r="M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</row>
  </sheetData>
  <sheetProtection sheet="1" autoFilter="0" formatColumns="0" formatRows="0" objects="1" scenarios="1" spinCount="100000" saltValue="/sNXhvm9ZfyYiEd2h34L15qHI65DPgLTTYkrS2UVpvrq+I3RswbcgYEzq3PMVNOToBNRabn47f8w+8oZxFHbOg==" hashValue="uCUhp+z8uIehyQYu6H39cvBpx9VwhJTc99Nw8IOwgLua4P9DdYb6o7Bb0Ll4ITDqbJZyxhEBlkj+6dECMtUJEg==" algorithmName="SHA-512" password="CC51"/>
  <autoFilter ref="C89:K20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2_01/892441111"/>
    <hyperlink ref="F99" r:id="rId2" display="https://podminky.urs.cz/item/CS_URS_2022_01/892443122"/>
    <hyperlink ref="F101" r:id="rId3" display="https://podminky.urs.cz/item/CS_URS_2022_01/89248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1" customFormat="1" ht="12" customHeight="1">
      <c r="B8" s="22"/>
      <c r="D8" s="144" t="s">
        <v>104</v>
      </c>
      <c r="L8" s="22"/>
    </row>
    <row r="9" s="2" customFormat="1" ht="16.5" customHeight="1">
      <c r="A9" s="40"/>
      <c r="B9" s="46"/>
      <c r="C9" s="40"/>
      <c r="D9" s="40"/>
      <c r="E9" s="145" t="s">
        <v>105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106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826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25. 4. 2022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 xml:space="preserve"> 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28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34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59.25" customHeight="1">
      <c r="A29" s="149"/>
      <c r="B29" s="150"/>
      <c r="C29" s="149"/>
      <c r="D29" s="149"/>
      <c r="E29" s="151" t="s">
        <v>827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36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38</v>
      </c>
      <c r="G34" s="40"/>
      <c r="H34" s="40"/>
      <c r="I34" s="156" t="s">
        <v>37</v>
      </c>
      <c r="J34" s="156" t="s">
        <v>39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40</v>
      </c>
      <c r="E35" s="144" t="s">
        <v>41</v>
      </c>
      <c r="F35" s="158">
        <f>ROUND((SUM(BE90:BE183)),  2)</f>
        <v>0</v>
      </c>
      <c r="G35" s="40"/>
      <c r="H35" s="40"/>
      <c r="I35" s="159">
        <v>0.20999999999999999</v>
      </c>
      <c r="J35" s="158">
        <f>ROUND(((SUM(BE90:BE183))*I35),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42</v>
      </c>
      <c r="F36" s="158">
        <f>ROUND((SUM(BF90:BF183)),  2)</f>
        <v>0</v>
      </c>
      <c r="G36" s="40"/>
      <c r="H36" s="40"/>
      <c r="I36" s="159">
        <v>0.14999999999999999</v>
      </c>
      <c r="J36" s="158">
        <f>ROUND(((SUM(BF90:BF183))*I36),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43</v>
      </c>
      <c r="F37" s="158">
        <f>ROUND((SUM(BG90:BG183)),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44</v>
      </c>
      <c r="F38" s="158">
        <f>ROUND((SUM(BH90:BH183)),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45</v>
      </c>
      <c r="F39" s="158">
        <f>ROUND((SUM(BI90:BI183)),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46</v>
      </c>
      <c r="E41" s="162"/>
      <c r="F41" s="162"/>
      <c r="G41" s="163" t="s">
        <v>47</v>
      </c>
      <c r="H41" s="164" t="s">
        <v>48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108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BRNO, BAUEROVA – DROBNÁ REKONSTRUKCE VODOVODU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104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105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106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SO330.005 - Vodovodní řady - provizorní propojení (demontážní práce)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Brno</v>
      </c>
      <c r="G56" s="42"/>
      <c r="H56" s="42"/>
      <c r="I56" s="34" t="s">
        <v>23</v>
      </c>
      <c r="J56" s="74" t="str">
        <f>IF(J14="","",J14)</f>
        <v>25. 4. 2022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 xml:space="preserve"> 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109</v>
      </c>
      <c r="D61" s="173"/>
      <c r="E61" s="173"/>
      <c r="F61" s="173"/>
      <c r="G61" s="173"/>
      <c r="H61" s="173"/>
      <c r="I61" s="173"/>
      <c r="J61" s="174" t="s">
        <v>110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68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111</v>
      </c>
    </row>
    <row r="64" s="9" customFormat="1" ht="24.96" customHeight="1">
      <c r="A64" s="9"/>
      <c r="B64" s="176"/>
      <c r="C64" s="177"/>
      <c r="D64" s="178" t="s">
        <v>448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116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2"/>
      <c r="C66" s="127"/>
      <c r="D66" s="183" t="s">
        <v>697</v>
      </c>
      <c r="E66" s="184"/>
      <c r="F66" s="184"/>
      <c r="G66" s="184"/>
      <c r="H66" s="184"/>
      <c r="I66" s="184"/>
      <c r="J66" s="185">
        <f>J93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2"/>
      <c r="C67" s="127"/>
      <c r="D67" s="183" t="s">
        <v>698</v>
      </c>
      <c r="E67" s="184"/>
      <c r="F67" s="184"/>
      <c r="G67" s="184"/>
      <c r="H67" s="184"/>
      <c r="I67" s="184"/>
      <c r="J67" s="185">
        <f>J143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82"/>
      <c r="C68" s="127"/>
      <c r="D68" s="183" t="s">
        <v>699</v>
      </c>
      <c r="E68" s="184"/>
      <c r="F68" s="184"/>
      <c r="G68" s="184"/>
      <c r="H68" s="184"/>
      <c r="I68" s="184"/>
      <c r="J68" s="185">
        <f>J174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121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BRNO, BAUEROVA – DROBNÁ REKONSTRUKCE VODOVODU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104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105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SO330.005 - Vodovodní řady - provizorní propojení (demontážní práce)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>Brno</v>
      </c>
      <c r="G84" s="42"/>
      <c r="H84" s="42"/>
      <c r="I84" s="34" t="s">
        <v>23</v>
      </c>
      <c r="J84" s="74" t="str">
        <f>IF(J14="","",J14)</f>
        <v>25. 4. 2022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 xml:space="preserve"> 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122</v>
      </c>
      <c r="D89" s="190" t="s">
        <v>55</v>
      </c>
      <c r="E89" s="190" t="s">
        <v>51</v>
      </c>
      <c r="F89" s="190" t="s">
        <v>52</v>
      </c>
      <c r="G89" s="190" t="s">
        <v>123</v>
      </c>
      <c r="H89" s="190" t="s">
        <v>124</v>
      </c>
      <c r="I89" s="190" t="s">
        <v>125</v>
      </c>
      <c r="J89" s="190" t="s">
        <v>110</v>
      </c>
      <c r="K89" s="191" t="s">
        <v>126</v>
      </c>
      <c r="L89" s="192"/>
      <c r="M89" s="94" t="s">
        <v>19</v>
      </c>
      <c r="N89" s="95" t="s">
        <v>40</v>
      </c>
      <c r="O89" s="95" t="s">
        <v>127</v>
      </c>
      <c r="P89" s="95" t="s">
        <v>128</v>
      </c>
      <c r="Q89" s="95" t="s">
        <v>129</v>
      </c>
      <c r="R89" s="95" t="s">
        <v>130</v>
      </c>
      <c r="S89" s="95" t="s">
        <v>131</v>
      </c>
      <c r="T89" s="96" t="s">
        <v>132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133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</f>
        <v>0</v>
      </c>
      <c r="Q90" s="98"/>
      <c r="R90" s="195">
        <f>R91</f>
        <v>0</v>
      </c>
      <c r="S90" s="98"/>
      <c r="T90" s="196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69</v>
      </c>
      <c r="AU90" s="19" t="s">
        <v>111</v>
      </c>
      <c r="BK90" s="197">
        <f>BK91</f>
        <v>0</v>
      </c>
    </row>
    <row r="91" s="12" customFormat="1" ht="25.92" customHeight="1">
      <c r="A91" s="12"/>
      <c r="B91" s="198"/>
      <c r="C91" s="199"/>
      <c r="D91" s="200" t="s">
        <v>69</v>
      </c>
      <c r="E91" s="201" t="s">
        <v>134</v>
      </c>
      <c r="F91" s="201" t="s">
        <v>449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</f>
        <v>0</v>
      </c>
      <c r="Q91" s="206"/>
      <c r="R91" s="207">
        <f>R92</f>
        <v>0</v>
      </c>
      <c r="S91" s="206"/>
      <c r="T91" s="208">
        <f>T92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77</v>
      </c>
      <c r="AT91" s="210" t="s">
        <v>69</v>
      </c>
      <c r="AU91" s="210" t="s">
        <v>70</v>
      </c>
      <c r="AY91" s="209" t="s">
        <v>136</v>
      </c>
      <c r="BK91" s="211">
        <f>BK92</f>
        <v>0</v>
      </c>
    </row>
    <row r="92" s="12" customFormat="1" ht="22.8" customHeight="1">
      <c r="A92" s="12"/>
      <c r="B92" s="198"/>
      <c r="C92" s="199"/>
      <c r="D92" s="200" t="s">
        <v>69</v>
      </c>
      <c r="E92" s="212" t="s">
        <v>193</v>
      </c>
      <c r="F92" s="212" t="s">
        <v>376</v>
      </c>
      <c r="G92" s="199"/>
      <c r="H92" s="199"/>
      <c r="I92" s="202"/>
      <c r="J92" s="213">
        <f>BK92</f>
        <v>0</v>
      </c>
      <c r="K92" s="199"/>
      <c r="L92" s="204"/>
      <c r="M92" s="205"/>
      <c r="N92" s="206"/>
      <c r="O92" s="206"/>
      <c r="P92" s="207">
        <f>P93+P143+P174</f>
        <v>0</v>
      </c>
      <c r="Q92" s="206"/>
      <c r="R92" s="207">
        <f>R93+R143+R174</f>
        <v>0</v>
      </c>
      <c r="S92" s="206"/>
      <c r="T92" s="208">
        <f>T93+T143+T174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77</v>
      </c>
      <c r="AT92" s="210" t="s">
        <v>69</v>
      </c>
      <c r="AU92" s="210" t="s">
        <v>77</v>
      </c>
      <c r="AY92" s="209" t="s">
        <v>136</v>
      </c>
      <c r="BK92" s="211">
        <f>BK93+BK143+BK174</f>
        <v>0</v>
      </c>
    </row>
    <row r="93" s="12" customFormat="1" ht="20.88" customHeight="1">
      <c r="A93" s="12"/>
      <c r="B93" s="198"/>
      <c r="C93" s="199"/>
      <c r="D93" s="200" t="s">
        <v>69</v>
      </c>
      <c r="E93" s="212" t="s">
        <v>711</v>
      </c>
      <c r="F93" s="212" t="s">
        <v>712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SUM(P94:P142)</f>
        <v>0</v>
      </c>
      <c r="Q93" s="206"/>
      <c r="R93" s="207">
        <f>SUM(R94:R142)</f>
        <v>0</v>
      </c>
      <c r="S93" s="206"/>
      <c r="T93" s="208">
        <f>SUM(T94:T142)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77</v>
      </c>
      <c r="AT93" s="210" t="s">
        <v>69</v>
      </c>
      <c r="AU93" s="210" t="s">
        <v>79</v>
      </c>
      <c r="AY93" s="209" t="s">
        <v>136</v>
      </c>
      <c r="BK93" s="211">
        <f>SUM(BK94:BK142)</f>
        <v>0</v>
      </c>
    </row>
    <row r="94" s="2" customFormat="1" ht="16.5" customHeight="1">
      <c r="A94" s="40"/>
      <c r="B94" s="41"/>
      <c r="C94" s="214" t="s">
        <v>77</v>
      </c>
      <c r="D94" s="214" t="s">
        <v>138</v>
      </c>
      <c r="E94" s="215" t="s">
        <v>828</v>
      </c>
      <c r="F94" s="216" t="s">
        <v>714</v>
      </c>
      <c r="G94" s="217" t="s">
        <v>182</v>
      </c>
      <c r="H94" s="218">
        <v>232.59999999999999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41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143</v>
      </c>
      <c r="AT94" s="225" t="s">
        <v>138</v>
      </c>
      <c r="AU94" s="225" t="s">
        <v>152</v>
      </c>
      <c r="AY94" s="19" t="s">
        <v>136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77</v>
      </c>
      <c r="BK94" s="226">
        <f>ROUND(I94*H94,2)</f>
        <v>0</v>
      </c>
      <c r="BL94" s="19" t="s">
        <v>143</v>
      </c>
      <c r="BM94" s="225" t="s">
        <v>829</v>
      </c>
    </row>
    <row r="95" s="14" customFormat="1">
      <c r="A95" s="14"/>
      <c r="B95" s="243"/>
      <c r="C95" s="244"/>
      <c r="D95" s="234" t="s">
        <v>147</v>
      </c>
      <c r="E95" s="245" t="s">
        <v>19</v>
      </c>
      <c r="F95" s="246" t="s">
        <v>716</v>
      </c>
      <c r="G95" s="244"/>
      <c r="H95" s="247">
        <v>232.59999999999999</v>
      </c>
      <c r="I95" s="248"/>
      <c r="J95" s="244"/>
      <c r="K95" s="244"/>
      <c r="L95" s="249"/>
      <c r="M95" s="250"/>
      <c r="N95" s="251"/>
      <c r="O95" s="251"/>
      <c r="P95" s="251"/>
      <c r="Q95" s="251"/>
      <c r="R95" s="251"/>
      <c r="S95" s="251"/>
      <c r="T95" s="252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3" t="s">
        <v>147</v>
      </c>
      <c r="AU95" s="253" t="s">
        <v>152</v>
      </c>
      <c r="AV95" s="14" t="s">
        <v>79</v>
      </c>
      <c r="AW95" s="14" t="s">
        <v>32</v>
      </c>
      <c r="AX95" s="14" t="s">
        <v>70</v>
      </c>
      <c r="AY95" s="253" t="s">
        <v>136</v>
      </c>
    </row>
    <row r="96" s="16" customFormat="1">
      <c r="A96" s="16"/>
      <c r="B96" s="265"/>
      <c r="C96" s="266"/>
      <c r="D96" s="234" t="s">
        <v>147</v>
      </c>
      <c r="E96" s="267" t="s">
        <v>19</v>
      </c>
      <c r="F96" s="268" t="s">
        <v>155</v>
      </c>
      <c r="G96" s="266"/>
      <c r="H96" s="269">
        <v>232.59999999999999</v>
      </c>
      <c r="I96" s="270"/>
      <c r="J96" s="266"/>
      <c r="K96" s="266"/>
      <c r="L96" s="271"/>
      <c r="M96" s="272"/>
      <c r="N96" s="273"/>
      <c r="O96" s="273"/>
      <c r="P96" s="273"/>
      <c r="Q96" s="273"/>
      <c r="R96" s="273"/>
      <c r="S96" s="273"/>
      <c r="T96" s="274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T96" s="275" t="s">
        <v>147</v>
      </c>
      <c r="AU96" s="275" t="s">
        <v>152</v>
      </c>
      <c r="AV96" s="16" t="s">
        <v>143</v>
      </c>
      <c r="AW96" s="16" t="s">
        <v>32</v>
      </c>
      <c r="AX96" s="16" t="s">
        <v>77</v>
      </c>
      <c r="AY96" s="275" t="s">
        <v>136</v>
      </c>
    </row>
    <row r="97" s="2" customFormat="1" ht="16.5" customHeight="1">
      <c r="A97" s="40"/>
      <c r="B97" s="41"/>
      <c r="C97" s="214" t="s">
        <v>79</v>
      </c>
      <c r="D97" s="214" t="s">
        <v>138</v>
      </c>
      <c r="E97" s="215" t="s">
        <v>830</v>
      </c>
      <c r="F97" s="216" t="s">
        <v>718</v>
      </c>
      <c r="G97" s="217" t="s">
        <v>393</v>
      </c>
      <c r="H97" s="218">
        <v>8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41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143</v>
      </c>
      <c r="AT97" s="225" t="s">
        <v>138</v>
      </c>
      <c r="AU97" s="225" t="s">
        <v>152</v>
      </c>
      <c r="AY97" s="19" t="s">
        <v>136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77</v>
      </c>
      <c r="BK97" s="226">
        <f>ROUND(I97*H97,2)</f>
        <v>0</v>
      </c>
      <c r="BL97" s="19" t="s">
        <v>143</v>
      </c>
      <c r="BM97" s="225" t="s">
        <v>831</v>
      </c>
    </row>
    <row r="98" s="14" customFormat="1">
      <c r="A98" s="14"/>
      <c r="B98" s="243"/>
      <c r="C98" s="244"/>
      <c r="D98" s="234" t="s">
        <v>147</v>
      </c>
      <c r="E98" s="245" t="s">
        <v>19</v>
      </c>
      <c r="F98" s="246" t="s">
        <v>720</v>
      </c>
      <c r="G98" s="244"/>
      <c r="H98" s="247">
        <v>8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147</v>
      </c>
      <c r="AU98" s="253" t="s">
        <v>152</v>
      </c>
      <c r="AV98" s="14" t="s">
        <v>79</v>
      </c>
      <c r="AW98" s="14" t="s">
        <v>32</v>
      </c>
      <c r="AX98" s="14" t="s">
        <v>70</v>
      </c>
      <c r="AY98" s="253" t="s">
        <v>136</v>
      </c>
    </row>
    <row r="99" s="16" customFormat="1">
      <c r="A99" s="16"/>
      <c r="B99" s="265"/>
      <c r="C99" s="266"/>
      <c r="D99" s="234" t="s">
        <v>147</v>
      </c>
      <c r="E99" s="267" t="s">
        <v>19</v>
      </c>
      <c r="F99" s="268" t="s">
        <v>155</v>
      </c>
      <c r="G99" s="266"/>
      <c r="H99" s="269">
        <v>8</v>
      </c>
      <c r="I99" s="270"/>
      <c r="J99" s="266"/>
      <c r="K99" s="266"/>
      <c r="L99" s="271"/>
      <c r="M99" s="272"/>
      <c r="N99" s="273"/>
      <c r="O99" s="273"/>
      <c r="P99" s="273"/>
      <c r="Q99" s="273"/>
      <c r="R99" s="273"/>
      <c r="S99" s="273"/>
      <c r="T99" s="274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T99" s="275" t="s">
        <v>147</v>
      </c>
      <c r="AU99" s="275" t="s">
        <v>152</v>
      </c>
      <c r="AV99" s="16" t="s">
        <v>143</v>
      </c>
      <c r="AW99" s="16" t="s">
        <v>32</v>
      </c>
      <c r="AX99" s="16" t="s">
        <v>77</v>
      </c>
      <c r="AY99" s="275" t="s">
        <v>136</v>
      </c>
    </row>
    <row r="100" s="2" customFormat="1" ht="16.5" customHeight="1">
      <c r="A100" s="40"/>
      <c r="B100" s="41"/>
      <c r="C100" s="214" t="s">
        <v>152</v>
      </c>
      <c r="D100" s="214" t="s">
        <v>138</v>
      </c>
      <c r="E100" s="215" t="s">
        <v>832</v>
      </c>
      <c r="F100" s="216" t="s">
        <v>722</v>
      </c>
      <c r="G100" s="217" t="s">
        <v>393</v>
      </c>
      <c r="H100" s="218">
        <v>8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41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143</v>
      </c>
      <c r="AT100" s="225" t="s">
        <v>138</v>
      </c>
      <c r="AU100" s="225" t="s">
        <v>152</v>
      </c>
      <c r="AY100" s="19" t="s">
        <v>136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77</v>
      </c>
      <c r="BK100" s="226">
        <f>ROUND(I100*H100,2)</f>
        <v>0</v>
      </c>
      <c r="BL100" s="19" t="s">
        <v>143</v>
      </c>
      <c r="BM100" s="225" t="s">
        <v>833</v>
      </c>
    </row>
    <row r="101" s="14" customFormat="1">
      <c r="A101" s="14"/>
      <c r="B101" s="243"/>
      <c r="C101" s="244"/>
      <c r="D101" s="234" t="s">
        <v>147</v>
      </c>
      <c r="E101" s="245" t="s">
        <v>19</v>
      </c>
      <c r="F101" s="246" t="s">
        <v>720</v>
      </c>
      <c r="G101" s="244"/>
      <c r="H101" s="247">
        <v>8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147</v>
      </c>
      <c r="AU101" s="253" t="s">
        <v>152</v>
      </c>
      <c r="AV101" s="14" t="s">
        <v>79</v>
      </c>
      <c r="AW101" s="14" t="s">
        <v>32</v>
      </c>
      <c r="AX101" s="14" t="s">
        <v>70</v>
      </c>
      <c r="AY101" s="253" t="s">
        <v>136</v>
      </c>
    </row>
    <row r="102" s="16" customFormat="1">
      <c r="A102" s="16"/>
      <c r="B102" s="265"/>
      <c r="C102" s="266"/>
      <c r="D102" s="234" t="s">
        <v>147</v>
      </c>
      <c r="E102" s="267" t="s">
        <v>19</v>
      </c>
      <c r="F102" s="268" t="s">
        <v>155</v>
      </c>
      <c r="G102" s="266"/>
      <c r="H102" s="269">
        <v>8</v>
      </c>
      <c r="I102" s="270"/>
      <c r="J102" s="266"/>
      <c r="K102" s="266"/>
      <c r="L102" s="271"/>
      <c r="M102" s="272"/>
      <c r="N102" s="273"/>
      <c r="O102" s="273"/>
      <c r="P102" s="273"/>
      <c r="Q102" s="273"/>
      <c r="R102" s="273"/>
      <c r="S102" s="273"/>
      <c r="T102" s="274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75" t="s">
        <v>147</v>
      </c>
      <c r="AU102" s="275" t="s">
        <v>152</v>
      </c>
      <c r="AV102" s="16" t="s">
        <v>143</v>
      </c>
      <c r="AW102" s="16" t="s">
        <v>32</v>
      </c>
      <c r="AX102" s="16" t="s">
        <v>77</v>
      </c>
      <c r="AY102" s="275" t="s">
        <v>136</v>
      </c>
    </row>
    <row r="103" s="2" customFormat="1" ht="16.5" customHeight="1">
      <c r="A103" s="40"/>
      <c r="B103" s="41"/>
      <c r="C103" s="214" t="s">
        <v>143</v>
      </c>
      <c r="D103" s="214" t="s">
        <v>138</v>
      </c>
      <c r="E103" s="215" t="s">
        <v>834</v>
      </c>
      <c r="F103" s="216" t="s">
        <v>725</v>
      </c>
      <c r="G103" s="217" t="s">
        <v>393</v>
      </c>
      <c r="H103" s="218">
        <v>2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41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143</v>
      </c>
      <c r="AT103" s="225" t="s">
        <v>138</v>
      </c>
      <c r="AU103" s="225" t="s">
        <v>152</v>
      </c>
      <c r="AY103" s="19" t="s">
        <v>136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77</v>
      </c>
      <c r="BK103" s="226">
        <f>ROUND(I103*H103,2)</f>
        <v>0</v>
      </c>
      <c r="BL103" s="19" t="s">
        <v>143</v>
      </c>
      <c r="BM103" s="225" t="s">
        <v>835</v>
      </c>
    </row>
    <row r="104" s="14" customFormat="1">
      <c r="A104" s="14"/>
      <c r="B104" s="243"/>
      <c r="C104" s="244"/>
      <c r="D104" s="234" t="s">
        <v>147</v>
      </c>
      <c r="E104" s="245" t="s">
        <v>19</v>
      </c>
      <c r="F104" s="246" t="s">
        <v>727</v>
      </c>
      <c r="G104" s="244"/>
      <c r="H104" s="247">
        <v>2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147</v>
      </c>
      <c r="AU104" s="253" t="s">
        <v>152</v>
      </c>
      <c r="AV104" s="14" t="s">
        <v>79</v>
      </c>
      <c r="AW104" s="14" t="s">
        <v>32</v>
      </c>
      <c r="AX104" s="14" t="s">
        <v>70</v>
      </c>
      <c r="AY104" s="253" t="s">
        <v>136</v>
      </c>
    </row>
    <row r="105" s="16" customFormat="1">
      <c r="A105" s="16"/>
      <c r="B105" s="265"/>
      <c r="C105" s="266"/>
      <c r="D105" s="234" t="s">
        <v>147</v>
      </c>
      <c r="E105" s="267" t="s">
        <v>19</v>
      </c>
      <c r="F105" s="268" t="s">
        <v>155</v>
      </c>
      <c r="G105" s="266"/>
      <c r="H105" s="269">
        <v>2</v>
      </c>
      <c r="I105" s="270"/>
      <c r="J105" s="266"/>
      <c r="K105" s="266"/>
      <c r="L105" s="271"/>
      <c r="M105" s="272"/>
      <c r="N105" s="273"/>
      <c r="O105" s="273"/>
      <c r="P105" s="273"/>
      <c r="Q105" s="273"/>
      <c r="R105" s="273"/>
      <c r="S105" s="273"/>
      <c r="T105" s="274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T105" s="275" t="s">
        <v>147</v>
      </c>
      <c r="AU105" s="275" t="s">
        <v>152</v>
      </c>
      <c r="AV105" s="16" t="s">
        <v>143</v>
      </c>
      <c r="AW105" s="16" t="s">
        <v>32</v>
      </c>
      <c r="AX105" s="16" t="s">
        <v>77</v>
      </c>
      <c r="AY105" s="275" t="s">
        <v>136</v>
      </c>
    </row>
    <row r="106" s="2" customFormat="1" ht="16.5" customHeight="1">
      <c r="A106" s="40"/>
      <c r="B106" s="41"/>
      <c r="C106" s="214" t="s">
        <v>173</v>
      </c>
      <c r="D106" s="214" t="s">
        <v>138</v>
      </c>
      <c r="E106" s="215" t="s">
        <v>836</v>
      </c>
      <c r="F106" s="216" t="s">
        <v>729</v>
      </c>
      <c r="G106" s="217" t="s">
        <v>393</v>
      </c>
      <c r="H106" s="218">
        <v>2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41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143</v>
      </c>
      <c r="AT106" s="225" t="s">
        <v>138</v>
      </c>
      <c r="AU106" s="225" t="s">
        <v>152</v>
      </c>
      <c r="AY106" s="19" t="s">
        <v>136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77</v>
      </c>
      <c r="BK106" s="226">
        <f>ROUND(I106*H106,2)</f>
        <v>0</v>
      </c>
      <c r="BL106" s="19" t="s">
        <v>143</v>
      </c>
      <c r="BM106" s="225" t="s">
        <v>837</v>
      </c>
    </row>
    <row r="107" s="14" customFormat="1">
      <c r="A107" s="14"/>
      <c r="B107" s="243"/>
      <c r="C107" s="244"/>
      <c r="D107" s="234" t="s">
        <v>147</v>
      </c>
      <c r="E107" s="245" t="s">
        <v>19</v>
      </c>
      <c r="F107" s="246" t="s">
        <v>727</v>
      </c>
      <c r="G107" s="244"/>
      <c r="H107" s="247">
        <v>2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147</v>
      </c>
      <c r="AU107" s="253" t="s">
        <v>152</v>
      </c>
      <c r="AV107" s="14" t="s">
        <v>79</v>
      </c>
      <c r="AW107" s="14" t="s">
        <v>32</v>
      </c>
      <c r="AX107" s="14" t="s">
        <v>70</v>
      </c>
      <c r="AY107" s="253" t="s">
        <v>136</v>
      </c>
    </row>
    <row r="108" s="16" customFormat="1">
      <c r="A108" s="16"/>
      <c r="B108" s="265"/>
      <c r="C108" s="266"/>
      <c r="D108" s="234" t="s">
        <v>147</v>
      </c>
      <c r="E108" s="267" t="s">
        <v>19</v>
      </c>
      <c r="F108" s="268" t="s">
        <v>155</v>
      </c>
      <c r="G108" s="266"/>
      <c r="H108" s="269">
        <v>2</v>
      </c>
      <c r="I108" s="270"/>
      <c r="J108" s="266"/>
      <c r="K108" s="266"/>
      <c r="L108" s="271"/>
      <c r="M108" s="272"/>
      <c r="N108" s="273"/>
      <c r="O108" s="273"/>
      <c r="P108" s="273"/>
      <c r="Q108" s="273"/>
      <c r="R108" s="273"/>
      <c r="S108" s="273"/>
      <c r="T108" s="274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75" t="s">
        <v>147</v>
      </c>
      <c r="AU108" s="275" t="s">
        <v>152</v>
      </c>
      <c r="AV108" s="16" t="s">
        <v>143</v>
      </c>
      <c r="AW108" s="16" t="s">
        <v>32</v>
      </c>
      <c r="AX108" s="16" t="s">
        <v>77</v>
      </c>
      <c r="AY108" s="275" t="s">
        <v>136</v>
      </c>
    </row>
    <row r="109" s="2" customFormat="1" ht="16.5" customHeight="1">
      <c r="A109" s="40"/>
      <c r="B109" s="41"/>
      <c r="C109" s="214" t="s">
        <v>179</v>
      </c>
      <c r="D109" s="214" t="s">
        <v>138</v>
      </c>
      <c r="E109" s="215" t="s">
        <v>838</v>
      </c>
      <c r="F109" s="216" t="s">
        <v>732</v>
      </c>
      <c r="G109" s="217" t="s">
        <v>393</v>
      </c>
      <c r="H109" s="218">
        <v>1</v>
      </c>
      <c r="I109" s="219"/>
      <c r="J109" s="220">
        <f>ROUND(I109*H109,2)</f>
        <v>0</v>
      </c>
      <c r="K109" s="216" t="s">
        <v>19</v>
      </c>
      <c r="L109" s="46"/>
      <c r="M109" s="221" t="s">
        <v>19</v>
      </c>
      <c r="N109" s="222" t="s">
        <v>41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143</v>
      </c>
      <c r="AT109" s="225" t="s">
        <v>138</v>
      </c>
      <c r="AU109" s="225" t="s">
        <v>152</v>
      </c>
      <c r="AY109" s="19" t="s">
        <v>136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77</v>
      </c>
      <c r="BK109" s="226">
        <f>ROUND(I109*H109,2)</f>
        <v>0</v>
      </c>
      <c r="BL109" s="19" t="s">
        <v>143</v>
      </c>
      <c r="BM109" s="225" t="s">
        <v>839</v>
      </c>
    </row>
    <row r="110" s="14" customFormat="1">
      <c r="A110" s="14"/>
      <c r="B110" s="243"/>
      <c r="C110" s="244"/>
      <c r="D110" s="234" t="s">
        <v>147</v>
      </c>
      <c r="E110" s="245" t="s">
        <v>19</v>
      </c>
      <c r="F110" s="246" t="s">
        <v>734</v>
      </c>
      <c r="G110" s="244"/>
      <c r="H110" s="247">
        <v>1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147</v>
      </c>
      <c r="AU110" s="253" t="s">
        <v>152</v>
      </c>
      <c r="AV110" s="14" t="s">
        <v>79</v>
      </c>
      <c r="AW110" s="14" t="s">
        <v>32</v>
      </c>
      <c r="AX110" s="14" t="s">
        <v>70</v>
      </c>
      <c r="AY110" s="253" t="s">
        <v>136</v>
      </c>
    </row>
    <row r="111" s="16" customFormat="1">
      <c r="A111" s="16"/>
      <c r="B111" s="265"/>
      <c r="C111" s="266"/>
      <c r="D111" s="234" t="s">
        <v>147</v>
      </c>
      <c r="E111" s="267" t="s">
        <v>19</v>
      </c>
      <c r="F111" s="268" t="s">
        <v>155</v>
      </c>
      <c r="G111" s="266"/>
      <c r="H111" s="269">
        <v>1</v>
      </c>
      <c r="I111" s="270"/>
      <c r="J111" s="266"/>
      <c r="K111" s="266"/>
      <c r="L111" s="271"/>
      <c r="M111" s="272"/>
      <c r="N111" s="273"/>
      <c r="O111" s="273"/>
      <c r="P111" s="273"/>
      <c r="Q111" s="273"/>
      <c r="R111" s="273"/>
      <c r="S111" s="273"/>
      <c r="T111" s="274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75" t="s">
        <v>147</v>
      </c>
      <c r="AU111" s="275" t="s">
        <v>152</v>
      </c>
      <c r="AV111" s="16" t="s">
        <v>143</v>
      </c>
      <c r="AW111" s="16" t="s">
        <v>32</v>
      </c>
      <c r="AX111" s="16" t="s">
        <v>77</v>
      </c>
      <c r="AY111" s="275" t="s">
        <v>136</v>
      </c>
    </row>
    <row r="112" s="2" customFormat="1" ht="16.5" customHeight="1">
      <c r="A112" s="40"/>
      <c r="B112" s="41"/>
      <c r="C112" s="214" t="s">
        <v>187</v>
      </c>
      <c r="D112" s="214" t="s">
        <v>138</v>
      </c>
      <c r="E112" s="215" t="s">
        <v>840</v>
      </c>
      <c r="F112" s="216" t="s">
        <v>736</v>
      </c>
      <c r="G112" s="217" t="s">
        <v>393</v>
      </c>
      <c r="H112" s="218">
        <v>1</v>
      </c>
      <c r="I112" s="219"/>
      <c r="J112" s="220">
        <f>ROUND(I112*H112,2)</f>
        <v>0</v>
      </c>
      <c r="K112" s="216" t="s">
        <v>19</v>
      </c>
      <c r="L112" s="46"/>
      <c r="M112" s="221" t="s">
        <v>19</v>
      </c>
      <c r="N112" s="222" t="s">
        <v>41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143</v>
      </c>
      <c r="AT112" s="225" t="s">
        <v>138</v>
      </c>
      <c r="AU112" s="225" t="s">
        <v>152</v>
      </c>
      <c r="AY112" s="19" t="s">
        <v>136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77</v>
      </c>
      <c r="BK112" s="226">
        <f>ROUND(I112*H112,2)</f>
        <v>0</v>
      </c>
      <c r="BL112" s="19" t="s">
        <v>143</v>
      </c>
      <c r="BM112" s="225" t="s">
        <v>841</v>
      </c>
    </row>
    <row r="113" s="14" customFormat="1">
      <c r="A113" s="14"/>
      <c r="B113" s="243"/>
      <c r="C113" s="244"/>
      <c r="D113" s="234" t="s">
        <v>147</v>
      </c>
      <c r="E113" s="245" t="s">
        <v>19</v>
      </c>
      <c r="F113" s="246" t="s">
        <v>734</v>
      </c>
      <c r="G113" s="244"/>
      <c r="H113" s="247">
        <v>1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147</v>
      </c>
      <c r="AU113" s="253" t="s">
        <v>152</v>
      </c>
      <c r="AV113" s="14" t="s">
        <v>79</v>
      </c>
      <c r="AW113" s="14" t="s">
        <v>32</v>
      </c>
      <c r="AX113" s="14" t="s">
        <v>70</v>
      </c>
      <c r="AY113" s="253" t="s">
        <v>136</v>
      </c>
    </row>
    <row r="114" s="16" customFormat="1">
      <c r="A114" s="16"/>
      <c r="B114" s="265"/>
      <c r="C114" s="266"/>
      <c r="D114" s="234" t="s">
        <v>147</v>
      </c>
      <c r="E114" s="267" t="s">
        <v>19</v>
      </c>
      <c r="F114" s="268" t="s">
        <v>155</v>
      </c>
      <c r="G114" s="266"/>
      <c r="H114" s="269">
        <v>1</v>
      </c>
      <c r="I114" s="270"/>
      <c r="J114" s="266"/>
      <c r="K114" s="266"/>
      <c r="L114" s="271"/>
      <c r="M114" s="272"/>
      <c r="N114" s="273"/>
      <c r="O114" s="273"/>
      <c r="P114" s="273"/>
      <c r="Q114" s="273"/>
      <c r="R114" s="273"/>
      <c r="S114" s="273"/>
      <c r="T114" s="274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T114" s="275" t="s">
        <v>147</v>
      </c>
      <c r="AU114" s="275" t="s">
        <v>152</v>
      </c>
      <c r="AV114" s="16" t="s">
        <v>143</v>
      </c>
      <c r="AW114" s="16" t="s">
        <v>32</v>
      </c>
      <c r="AX114" s="16" t="s">
        <v>77</v>
      </c>
      <c r="AY114" s="275" t="s">
        <v>136</v>
      </c>
    </row>
    <row r="115" s="2" customFormat="1" ht="16.5" customHeight="1">
      <c r="A115" s="40"/>
      <c r="B115" s="41"/>
      <c r="C115" s="214" t="s">
        <v>193</v>
      </c>
      <c r="D115" s="214" t="s">
        <v>138</v>
      </c>
      <c r="E115" s="215" t="s">
        <v>842</v>
      </c>
      <c r="F115" s="216" t="s">
        <v>739</v>
      </c>
      <c r="G115" s="217" t="s">
        <v>393</v>
      </c>
      <c r="H115" s="218">
        <v>1</v>
      </c>
      <c r="I115" s="219"/>
      <c r="J115" s="220">
        <f>ROUND(I115*H115,2)</f>
        <v>0</v>
      </c>
      <c r="K115" s="216" t="s">
        <v>19</v>
      </c>
      <c r="L115" s="46"/>
      <c r="M115" s="221" t="s">
        <v>19</v>
      </c>
      <c r="N115" s="222" t="s">
        <v>41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143</v>
      </c>
      <c r="AT115" s="225" t="s">
        <v>138</v>
      </c>
      <c r="AU115" s="225" t="s">
        <v>152</v>
      </c>
      <c r="AY115" s="19" t="s">
        <v>136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77</v>
      </c>
      <c r="BK115" s="226">
        <f>ROUND(I115*H115,2)</f>
        <v>0</v>
      </c>
      <c r="BL115" s="19" t="s">
        <v>143</v>
      </c>
      <c r="BM115" s="225" t="s">
        <v>843</v>
      </c>
    </row>
    <row r="116" s="14" customFormat="1">
      <c r="A116" s="14"/>
      <c r="B116" s="243"/>
      <c r="C116" s="244"/>
      <c r="D116" s="234" t="s">
        <v>147</v>
      </c>
      <c r="E116" s="245" t="s">
        <v>19</v>
      </c>
      <c r="F116" s="246" t="s">
        <v>734</v>
      </c>
      <c r="G116" s="244"/>
      <c r="H116" s="247">
        <v>1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147</v>
      </c>
      <c r="AU116" s="253" t="s">
        <v>152</v>
      </c>
      <c r="AV116" s="14" t="s">
        <v>79</v>
      </c>
      <c r="AW116" s="14" t="s">
        <v>32</v>
      </c>
      <c r="AX116" s="14" t="s">
        <v>70</v>
      </c>
      <c r="AY116" s="253" t="s">
        <v>136</v>
      </c>
    </row>
    <row r="117" s="16" customFormat="1">
      <c r="A117" s="16"/>
      <c r="B117" s="265"/>
      <c r="C117" s="266"/>
      <c r="D117" s="234" t="s">
        <v>147</v>
      </c>
      <c r="E117" s="267" t="s">
        <v>19</v>
      </c>
      <c r="F117" s="268" t="s">
        <v>155</v>
      </c>
      <c r="G117" s="266"/>
      <c r="H117" s="269">
        <v>1</v>
      </c>
      <c r="I117" s="270"/>
      <c r="J117" s="266"/>
      <c r="K117" s="266"/>
      <c r="L117" s="271"/>
      <c r="M117" s="272"/>
      <c r="N117" s="273"/>
      <c r="O117" s="273"/>
      <c r="P117" s="273"/>
      <c r="Q117" s="273"/>
      <c r="R117" s="273"/>
      <c r="S117" s="273"/>
      <c r="T117" s="274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T117" s="275" t="s">
        <v>147</v>
      </c>
      <c r="AU117" s="275" t="s">
        <v>152</v>
      </c>
      <c r="AV117" s="16" t="s">
        <v>143</v>
      </c>
      <c r="AW117" s="16" t="s">
        <v>32</v>
      </c>
      <c r="AX117" s="16" t="s">
        <v>77</v>
      </c>
      <c r="AY117" s="275" t="s">
        <v>136</v>
      </c>
    </row>
    <row r="118" s="2" customFormat="1" ht="16.5" customHeight="1">
      <c r="A118" s="40"/>
      <c r="B118" s="41"/>
      <c r="C118" s="214" t="s">
        <v>199</v>
      </c>
      <c r="D118" s="214" t="s">
        <v>138</v>
      </c>
      <c r="E118" s="215" t="s">
        <v>844</v>
      </c>
      <c r="F118" s="216" t="s">
        <v>742</v>
      </c>
      <c r="G118" s="217" t="s">
        <v>393</v>
      </c>
      <c r="H118" s="218">
        <v>1</v>
      </c>
      <c r="I118" s="219"/>
      <c r="J118" s="220">
        <f>ROUND(I118*H118,2)</f>
        <v>0</v>
      </c>
      <c r="K118" s="216" t="s">
        <v>19</v>
      </c>
      <c r="L118" s="46"/>
      <c r="M118" s="221" t="s">
        <v>19</v>
      </c>
      <c r="N118" s="222" t="s">
        <v>41</v>
      </c>
      <c r="O118" s="86"/>
      <c r="P118" s="223">
        <f>O118*H118</f>
        <v>0</v>
      </c>
      <c r="Q118" s="223">
        <v>0</v>
      </c>
      <c r="R118" s="223">
        <f>Q118*H118</f>
        <v>0</v>
      </c>
      <c r="S118" s="223">
        <v>0</v>
      </c>
      <c r="T118" s="224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5" t="s">
        <v>143</v>
      </c>
      <c r="AT118" s="225" t="s">
        <v>138</v>
      </c>
      <c r="AU118" s="225" t="s">
        <v>152</v>
      </c>
      <c r="AY118" s="19" t="s">
        <v>136</v>
      </c>
      <c r="BE118" s="226">
        <f>IF(N118="základní",J118,0)</f>
        <v>0</v>
      </c>
      <c r="BF118" s="226">
        <f>IF(N118="snížená",J118,0)</f>
        <v>0</v>
      </c>
      <c r="BG118" s="226">
        <f>IF(N118="zákl. přenesená",J118,0)</f>
        <v>0</v>
      </c>
      <c r="BH118" s="226">
        <f>IF(N118="sníž. přenesená",J118,0)</f>
        <v>0</v>
      </c>
      <c r="BI118" s="226">
        <f>IF(N118="nulová",J118,0)</f>
        <v>0</v>
      </c>
      <c r="BJ118" s="19" t="s">
        <v>77</v>
      </c>
      <c r="BK118" s="226">
        <f>ROUND(I118*H118,2)</f>
        <v>0</v>
      </c>
      <c r="BL118" s="19" t="s">
        <v>143</v>
      </c>
      <c r="BM118" s="225" t="s">
        <v>845</v>
      </c>
    </row>
    <row r="119" s="14" customFormat="1">
      <c r="A119" s="14"/>
      <c r="B119" s="243"/>
      <c r="C119" s="244"/>
      <c r="D119" s="234" t="s">
        <v>147</v>
      </c>
      <c r="E119" s="245" t="s">
        <v>19</v>
      </c>
      <c r="F119" s="246" t="s">
        <v>734</v>
      </c>
      <c r="G119" s="244"/>
      <c r="H119" s="247">
        <v>1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147</v>
      </c>
      <c r="AU119" s="253" t="s">
        <v>152</v>
      </c>
      <c r="AV119" s="14" t="s">
        <v>79</v>
      </c>
      <c r="AW119" s="14" t="s">
        <v>32</v>
      </c>
      <c r="AX119" s="14" t="s">
        <v>70</v>
      </c>
      <c r="AY119" s="253" t="s">
        <v>136</v>
      </c>
    </row>
    <row r="120" s="16" customFormat="1">
      <c r="A120" s="16"/>
      <c r="B120" s="265"/>
      <c r="C120" s="266"/>
      <c r="D120" s="234" t="s">
        <v>147</v>
      </c>
      <c r="E120" s="267" t="s">
        <v>19</v>
      </c>
      <c r="F120" s="268" t="s">
        <v>155</v>
      </c>
      <c r="G120" s="266"/>
      <c r="H120" s="269">
        <v>1</v>
      </c>
      <c r="I120" s="270"/>
      <c r="J120" s="266"/>
      <c r="K120" s="266"/>
      <c r="L120" s="271"/>
      <c r="M120" s="272"/>
      <c r="N120" s="273"/>
      <c r="O120" s="273"/>
      <c r="P120" s="273"/>
      <c r="Q120" s="273"/>
      <c r="R120" s="273"/>
      <c r="S120" s="273"/>
      <c r="T120" s="274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T120" s="275" t="s">
        <v>147</v>
      </c>
      <c r="AU120" s="275" t="s">
        <v>152</v>
      </c>
      <c r="AV120" s="16" t="s">
        <v>143</v>
      </c>
      <c r="AW120" s="16" t="s">
        <v>32</v>
      </c>
      <c r="AX120" s="16" t="s">
        <v>77</v>
      </c>
      <c r="AY120" s="275" t="s">
        <v>136</v>
      </c>
    </row>
    <row r="121" s="2" customFormat="1" ht="16.5" customHeight="1">
      <c r="A121" s="40"/>
      <c r="B121" s="41"/>
      <c r="C121" s="214" t="s">
        <v>206</v>
      </c>
      <c r="D121" s="214" t="s">
        <v>138</v>
      </c>
      <c r="E121" s="215" t="s">
        <v>846</v>
      </c>
      <c r="F121" s="216" t="s">
        <v>745</v>
      </c>
      <c r="G121" s="217" t="s">
        <v>393</v>
      </c>
      <c r="H121" s="218">
        <v>2</v>
      </c>
      <c r="I121" s="219"/>
      <c r="J121" s="220">
        <f>ROUND(I121*H121,2)</f>
        <v>0</v>
      </c>
      <c r="K121" s="216" t="s">
        <v>19</v>
      </c>
      <c r="L121" s="46"/>
      <c r="M121" s="221" t="s">
        <v>19</v>
      </c>
      <c r="N121" s="222" t="s">
        <v>41</v>
      </c>
      <c r="O121" s="86"/>
      <c r="P121" s="223">
        <f>O121*H121</f>
        <v>0</v>
      </c>
      <c r="Q121" s="223">
        <v>0</v>
      </c>
      <c r="R121" s="223">
        <f>Q121*H121</f>
        <v>0</v>
      </c>
      <c r="S121" s="223">
        <v>0</v>
      </c>
      <c r="T121" s="224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5" t="s">
        <v>143</v>
      </c>
      <c r="AT121" s="225" t="s">
        <v>138</v>
      </c>
      <c r="AU121" s="225" t="s">
        <v>152</v>
      </c>
      <c r="AY121" s="19" t="s">
        <v>136</v>
      </c>
      <c r="BE121" s="226">
        <f>IF(N121="základní",J121,0)</f>
        <v>0</v>
      </c>
      <c r="BF121" s="226">
        <f>IF(N121="snížená",J121,0)</f>
        <v>0</v>
      </c>
      <c r="BG121" s="226">
        <f>IF(N121="zákl. přenesená",J121,0)</f>
        <v>0</v>
      </c>
      <c r="BH121" s="226">
        <f>IF(N121="sníž. přenesená",J121,0)</f>
        <v>0</v>
      </c>
      <c r="BI121" s="226">
        <f>IF(N121="nulová",J121,0)</f>
        <v>0</v>
      </c>
      <c r="BJ121" s="19" t="s">
        <v>77</v>
      </c>
      <c r="BK121" s="226">
        <f>ROUND(I121*H121,2)</f>
        <v>0</v>
      </c>
      <c r="BL121" s="19" t="s">
        <v>143</v>
      </c>
      <c r="BM121" s="225" t="s">
        <v>847</v>
      </c>
    </row>
    <row r="122" s="14" customFormat="1">
      <c r="A122" s="14"/>
      <c r="B122" s="243"/>
      <c r="C122" s="244"/>
      <c r="D122" s="234" t="s">
        <v>147</v>
      </c>
      <c r="E122" s="245" t="s">
        <v>19</v>
      </c>
      <c r="F122" s="246" t="s">
        <v>727</v>
      </c>
      <c r="G122" s="244"/>
      <c r="H122" s="247">
        <v>2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147</v>
      </c>
      <c r="AU122" s="253" t="s">
        <v>152</v>
      </c>
      <c r="AV122" s="14" t="s">
        <v>79</v>
      </c>
      <c r="AW122" s="14" t="s">
        <v>32</v>
      </c>
      <c r="AX122" s="14" t="s">
        <v>70</v>
      </c>
      <c r="AY122" s="253" t="s">
        <v>136</v>
      </c>
    </row>
    <row r="123" s="16" customFormat="1">
      <c r="A123" s="16"/>
      <c r="B123" s="265"/>
      <c r="C123" s="266"/>
      <c r="D123" s="234" t="s">
        <v>147</v>
      </c>
      <c r="E123" s="267" t="s">
        <v>19</v>
      </c>
      <c r="F123" s="268" t="s">
        <v>155</v>
      </c>
      <c r="G123" s="266"/>
      <c r="H123" s="269">
        <v>2</v>
      </c>
      <c r="I123" s="270"/>
      <c r="J123" s="266"/>
      <c r="K123" s="266"/>
      <c r="L123" s="271"/>
      <c r="M123" s="272"/>
      <c r="N123" s="273"/>
      <c r="O123" s="273"/>
      <c r="P123" s="273"/>
      <c r="Q123" s="273"/>
      <c r="R123" s="273"/>
      <c r="S123" s="273"/>
      <c r="T123" s="274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T123" s="275" t="s">
        <v>147</v>
      </c>
      <c r="AU123" s="275" t="s">
        <v>152</v>
      </c>
      <c r="AV123" s="16" t="s">
        <v>143</v>
      </c>
      <c r="AW123" s="16" t="s">
        <v>32</v>
      </c>
      <c r="AX123" s="16" t="s">
        <v>77</v>
      </c>
      <c r="AY123" s="275" t="s">
        <v>136</v>
      </c>
    </row>
    <row r="124" s="2" customFormat="1" ht="16.5" customHeight="1">
      <c r="A124" s="40"/>
      <c r="B124" s="41"/>
      <c r="C124" s="214" t="s">
        <v>222</v>
      </c>
      <c r="D124" s="214" t="s">
        <v>138</v>
      </c>
      <c r="E124" s="215" t="s">
        <v>848</v>
      </c>
      <c r="F124" s="216" t="s">
        <v>748</v>
      </c>
      <c r="G124" s="217" t="s">
        <v>393</v>
      </c>
      <c r="H124" s="218">
        <v>1</v>
      </c>
      <c r="I124" s="219"/>
      <c r="J124" s="220">
        <f>ROUND(I124*H124,2)</f>
        <v>0</v>
      </c>
      <c r="K124" s="216" t="s">
        <v>19</v>
      </c>
      <c r="L124" s="46"/>
      <c r="M124" s="221" t="s">
        <v>19</v>
      </c>
      <c r="N124" s="222" t="s">
        <v>41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143</v>
      </c>
      <c r="AT124" s="225" t="s">
        <v>138</v>
      </c>
      <c r="AU124" s="225" t="s">
        <v>152</v>
      </c>
      <c r="AY124" s="19" t="s">
        <v>136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77</v>
      </c>
      <c r="BK124" s="226">
        <f>ROUND(I124*H124,2)</f>
        <v>0</v>
      </c>
      <c r="BL124" s="19" t="s">
        <v>143</v>
      </c>
      <c r="BM124" s="225" t="s">
        <v>849</v>
      </c>
    </row>
    <row r="125" s="14" customFormat="1">
      <c r="A125" s="14"/>
      <c r="B125" s="243"/>
      <c r="C125" s="244"/>
      <c r="D125" s="234" t="s">
        <v>147</v>
      </c>
      <c r="E125" s="245" t="s">
        <v>19</v>
      </c>
      <c r="F125" s="246" t="s">
        <v>734</v>
      </c>
      <c r="G125" s="244"/>
      <c r="H125" s="247">
        <v>1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147</v>
      </c>
      <c r="AU125" s="253" t="s">
        <v>152</v>
      </c>
      <c r="AV125" s="14" t="s">
        <v>79</v>
      </c>
      <c r="AW125" s="14" t="s">
        <v>32</v>
      </c>
      <c r="AX125" s="14" t="s">
        <v>70</v>
      </c>
      <c r="AY125" s="253" t="s">
        <v>136</v>
      </c>
    </row>
    <row r="126" s="16" customFormat="1">
      <c r="A126" s="16"/>
      <c r="B126" s="265"/>
      <c r="C126" s="266"/>
      <c r="D126" s="234" t="s">
        <v>147</v>
      </c>
      <c r="E126" s="267" t="s">
        <v>19</v>
      </c>
      <c r="F126" s="268" t="s">
        <v>155</v>
      </c>
      <c r="G126" s="266"/>
      <c r="H126" s="269">
        <v>1</v>
      </c>
      <c r="I126" s="270"/>
      <c r="J126" s="266"/>
      <c r="K126" s="266"/>
      <c r="L126" s="271"/>
      <c r="M126" s="272"/>
      <c r="N126" s="273"/>
      <c r="O126" s="273"/>
      <c r="P126" s="273"/>
      <c r="Q126" s="273"/>
      <c r="R126" s="273"/>
      <c r="S126" s="273"/>
      <c r="T126" s="274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75" t="s">
        <v>147</v>
      </c>
      <c r="AU126" s="275" t="s">
        <v>152</v>
      </c>
      <c r="AV126" s="16" t="s">
        <v>143</v>
      </c>
      <c r="AW126" s="16" t="s">
        <v>32</v>
      </c>
      <c r="AX126" s="16" t="s">
        <v>77</v>
      </c>
      <c r="AY126" s="275" t="s">
        <v>136</v>
      </c>
    </row>
    <row r="127" s="2" customFormat="1" ht="24.15" customHeight="1">
      <c r="A127" s="40"/>
      <c r="B127" s="41"/>
      <c r="C127" s="214" t="s">
        <v>228</v>
      </c>
      <c r="D127" s="214" t="s">
        <v>138</v>
      </c>
      <c r="E127" s="215" t="s">
        <v>850</v>
      </c>
      <c r="F127" s="216" t="s">
        <v>751</v>
      </c>
      <c r="G127" s="217" t="s">
        <v>393</v>
      </c>
      <c r="H127" s="218">
        <v>2</v>
      </c>
      <c r="I127" s="219"/>
      <c r="J127" s="220">
        <f>ROUND(I127*H127,2)</f>
        <v>0</v>
      </c>
      <c r="K127" s="216" t="s">
        <v>19</v>
      </c>
      <c r="L127" s="46"/>
      <c r="M127" s="221" t="s">
        <v>19</v>
      </c>
      <c r="N127" s="222" t="s">
        <v>41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143</v>
      </c>
      <c r="AT127" s="225" t="s">
        <v>138</v>
      </c>
      <c r="AU127" s="225" t="s">
        <v>152</v>
      </c>
      <c r="AY127" s="19" t="s">
        <v>136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77</v>
      </c>
      <c r="BK127" s="226">
        <f>ROUND(I127*H127,2)</f>
        <v>0</v>
      </c>
      <c r="BL127" s="19" t="s">
        <v>143</v>
      </c>
      <c r="BM127" s="225" t="s">
        <v>851</v>
      </c>
    </row>
    <row r="128" s="14" customFormat="1">
      <c r="A128" s="14"/>
      <c r="B128" s="243"/>
      <c r="C128" s="244"/>
      <c r="D128" s="234" t="s">
        <v>147</v>
      </c>
      <c r="E128" s="245" t="s">
        <v>19</v>
      </c>
      <c r="F128" s="246" t="s">
        <v>727</v>
      </c>
      <c r="G128" s="244"/>
      <c r="H128" s="247">
        <v>2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147</v>
      </c>
      <c r="AU128" s="253" t="s">
        <v>152</v>
      </c>
      <c r="AV128" s="14" t="s">
        <v>79</v>
      </c>
      <c r="AW128" s="14" t="s">
        <v>32</v>
      </c>
      <c r="AX128" s="14" t="s">
        <v>70</v>
      </c>
      <c r="AY128" s="253" t="s">
        <v>136</v>
      </c>
    </row>
    <row r="129" s="16" customFormat="1">
      <c r="A129" s="16"/>
      <c r="B129" s="265"/>
      <c r="C129" s="266"/>
      <c r="D129" s="234" t="s">
        <v>147</v>
      </c>
      <c r="E129" s="267" t="s">
        <v>19</v>
      </c>
      <c r="F129" s="268" t="s">
        <v>155</v>
      </c>
      <c r="G129" s="266"/>
      <c r="H129" s="269">
        <v>2</v>
      </c>
      <c r="I129" s="270"/>
      <c r="J129" s="266"/>
      <c r="K129" s="266"/>
      <c r="L129" s="271"/>
      <c r="M129" s="272"/>
      <c r="N129" s="273"/>
      <c r="O129" s="273"/>
      <c r="P129" s="273"/>
      <c r="Q129" s="273"/>
      <c r="R129" s="273"/>
      <c r="S129" s="273"/>
      <c r="T129" s="274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5" t="s">
        <v>147</v>
      </c>
      <c r="AU129" s="275" t="s">
        <v>152</v>
      </c>
      <c r="AV129" s="16" t="s">
        <v>143</v>
      </c>
      <c r="AW129" s="16" t="s">
        <v>32</v>
      </c>
      <c r="AX129" s="16" t="s">
        <v>77</v>
      </c>
      <c r="AY129" s="275" t="s">
        <v>136</v>
      </c>
    </row>
    <row r="130" s="2" customFormat="1" ht="16.5" customHeight="1">
      <c r="A130" s="40"/>
      <c r="B130" s="41"/>
      <c r="C130" s="214" t="s">
        <v>235</v>
      </c>
      <c r="D130" s="214" t="s">
        <v>138</v>
      </c>
      <c r="E130" s="215" t="s">
        <v>852</v>
      </c>
      <c r="F130" s="216" t="s">
        <v>754</v>
      </c>
      <c r="G130" s="217" t="s">
        <v>393</v>
      </c>
      <c r="H130" s="218">
        <v>2</v>
      </c>
      <c r="I130" s="219"/>
      <c r="J130" s="220">
        <f>ROUND(I130*H130,2)</f>
        <v>0</v>
      </c>
      <c r="K130" s="216" t="s">
        <v>19</v>
      </c>
      <c r="L130" s="46"/>
      <c r="M130" s="221" t="s">
        <v>19</v>
      </c>
      <c r="N130" s="222" t="s">
        <v>41</v>
      </c>
      <c r="O130" s="86"/>
      <c r="P130" s="223">
        <f>O130*H130</f>
        <v>0</v>
      </c>
      <c r="Q130" s="223">
        <v>0</v>
      </c>
      <c r="R130" s="223">
        <f>Q130*H130</f>
        <v>0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143</v>
      </c>
      <c r="AT130" s="225" t="s">
        <v>138</v>
      </c>
      <c r="AU130" s="225" t="s">
        <v>152</v>
      </c>
      <c r="AY130" s="19" t="s">
        <v>136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77</v>
      </c>
      <c r="BK130" s="226">
        <f>ROUND(I130*H130,2)</f>
        <v>0</v>
      </c>
      <c r="BL130" s="19" t="s">
        <v>143</v>
      </c>
      <c r="BM130" s="225" t="s">
        <v>853</v>
      </c>
    </row>
    <row r="131" s="14" customFormat="1">
      <c r="A131" s="14"/>
      <c r="B131" s="243"/>
      <c r="C131" s="244"/>
      <c r="D131" s="234" t="s">
        <v>147</v>
      </c>
      <c r="E131" s="245" t="s">
        <v>19</v>
      </c>
      <c r="F131" s="246" t="s">
        <v>727</v>
      </c>
      <c r="G131" s="244"/>
      <c r="H131" s="247">
        <v>2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147</v>
      </c>
      <c r="AU131" s="253" t="s">
        <v>152</v>
      </c>
      <c r="AV131" s="14" t="s">
        <v>79</v>
      </c>
      <c r="AW131" s="14" t="s">
        <v>32</v>
      </c>
      <c r="AX131" s="14" t="s">
        <v>70</v>
      </c>
      <c r="AY131" s="253" t="s">
        <v>136</v>
      </c>
    </row>
    <row r="132" s="16" customFormat="1">
      <c r="A132" s="16"/>
      <c r="B132" s="265"/>
      <c r="C132" s="266"/>
      <c r="D132" s="234" t="s">
        <v>147</v>
      </c>
      <c r="E132" s="267" t="s">
        <v>19</v>
      </c>
      <c r="F132" s="268" t="s">
        <v>155</v>
      </c>
      <c r="G132" s="266"/>
      <c r="H132" s="269">
        <v>2</v>
      </c>
      <c r="I132" s="270"/>
      <c r="J132" s="266"/>
      <c r="K132" s="266"/>
      <c r="L132" s="271"/>
      <c r="M132" s="272"/>
      <c r="N132" s="273"/>
      <c r="O132" s="273"/>
      <c r="P132" s="273"/>
      <c r="Q132" s="273"/>
      <c r="R132" s="273"/>
      <c r="S132" s="273"/>
      <c r="T132" s="274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75" t="s">
        <v>147</v>
      </c>
      <c r="AU132" s="275" t="s">
        <v>152</v>
      </c>
      <c r="AV132" s="16" t="s">
        <v>143</v>
      </c>
      <c r="AW132" s="16" t="s">
        <v>32</v>
      </c>
      <c r="AX132" s="16" t="s">
        <v>77</v>
      </c>
      <c r="AY132" s="275" t="s">
        <v>136</v>
      </c>
    </row>
    <row r="133" s="2" customFormat="1" ht="16.5" customHeight="1">
      <c r="A133" s="40"/>
      <c r="B133" s="41"/>
      <c r="C133" s="214" t="s">
        <v>244</v>
      </c>
      <c r="D133" s="214" t="s">
        <v>138</v>
      </c>
      <c r="E133" s="215" t="s">
        <v>854</v>
      </c>
      <c r="F133" s="216" t="s">
        <v>757</v>
      </c>
      <c r="G133" s="217" t="s">
        <v>393</v>
      </c>
      <c r="H133" s="218">
        <v>2</v>
      </c>
      <c r="I133" s="219"/>
      <c r="J133" s="220">
        <f>ROUND(I133*H133,2)</f>
        <v>0</v>
      </c>
      <c r="K133" s="216" t="s">
        <v>19</v>
      </c>
      <c r="L133" s="46"/>
      <c r="M133" s="221" t="s">
        <v>19</v>
      </c>
      <c r="N133" s="222" t="s">
        <v>41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143</v>
      </c>
      <c r="AT133" s="225" t="s">
        <v>138</v>
      </c>
      <c r="AU133" s="225" t="s">
        <v>152</v>
      </c>
      <c r="AY133" s="19" t="s">
        <v>136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77</v>
      </c>
      <c r="BK133" s="226">
        <f>ROUND(I133*H133,2)</f>
        <v>0</v>
      </c>
      <c r="BL133" s="19" t="s">
        <v>143</v>
      </c>
      <c r="BM133" s="225" t="s">
        <v>855</v>
      </c>
    </row>
    <row r="134" s="14" customFormat="1">
      <c r="A134" s="14"/>
      <c r="B134" s="243"/>
      <c r="C134" s="244"/>
      <c r="D134" s="234" t="s">
        <v>147</v>
      </c>
      <c r="E134" s="245" t="s">
        <v>19</v>
      </c>
      <c r="F134" s="246" t="s">
        <v>727</v>
      </c>
      <c r="G134" s="244"/>
      <c r="H134" s="247">
        <v>2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147</v>
      </c>
      <c r="AU134" s="253" t="s">
        <v>152</v>
      </c>
      <c r="AV134" s="14" t="s">
        <v>79</v>
      </c>
      <c r="AW134" s="14" t="s">
        <v>32</v>
      </c>
      <c r="AX134" s="14" t="s">
        <v>70</v>
      </c>
      <c r="AY134" s="253" t="s">
        <v>136</v>
      </c>
    </row>
    <row r="135" s="16" customFormat="1">
      <c r="A135" s="16"/>
      <c r="B135" s="265"/>
      <c r="C135" s="266"/>
      <c r="D135" s="234" t="s">
        <v>147</v>
      </c>
      <c r="E135" s="267" t="s">
        <v>19</v>
      </c>
      <c r="F135" s="268" t="s">
        <v>155</v>
      </c>
      <c r="G135" s="266"/>
      <c r="H135" s="269">
        <v>2</v>
      </c>
      <c r="I135" s="270"/>
      <c r="J135" s="266"/>
      <c r="K135" s="266"/>
      <c r="L135" s="271"/>
      <c r="M135" s="272"/>
      <c r="N135" s="273"/>
      <c r="O135" s="273"/>
      <c r="P135" s="273"/>
      <c r="Q135" s="273"/>
      <c r="R135" s="273"/>
      <c r="S135" s="273"/>
      <c r="T135" s="27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5" t="s">
        <v>147</v>
      </c>
      <c r="AU135" s="275" t="s">
        <v>152</v>
      </c>
      <c r="AV135" s="16" t="s">
        <v>143</v>
      </c>
      <c r="AW135" s="16" t="s">
        <v>32</v>
      </c>
      <c r="AX135" s="16" t="s">
        <v>77</v>
      </c>
      <c r="AY135" s="275" t="s">
        <v>136</v>
      </c>
    </row>
    <row r="136" s="2" customFormat="1" ht="16.5" customHeight="1">
      <c r="A136" s="40"/>
      <c r="B136" s="41"/>
      <c r="C136" s="214" t="s">
        <v>8</v>
      </c>
      <c r="D136" s="214" t="s">
        <v>138</v>
      </c>
      <c r="E136" s="215" t="s">
        <v>856</v>
      </c>
      <c r="F136" s="216" t="s">
        <v>760</v>
      </c>
      <c r="G136" s="217" t="s">
        <v>393</v>
      </c>
      <c r="H136" s="218">
        <v>1</v>
      </c>
      <c r="I136" s="219"/>
      <c r="J136" s="220">
        <f>ROUND(I136*H136,2)</f>
        <v>0</v>
      </c>
      <c r="K136" s="216" t="s">
        <v>19</v>
      </c>
      <c r="L136" s="46"/>
      <c r="M136" s="221" t="s">
        <v>19</v>
      </c>
      <c r="N136" s="222" t="s">
        <v>41</v>
      </c>
      <c r="O136" s="8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143</v>
      </c>
      <c r="AT136" s="225" t="s">
        <v>138</v>
      </c>
      <c r="AU136" s="225" t="s">
        <v>152</v>
      </c>
      <c r="AY136" s="19" t="s">
        <v>136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77</v>
      </c>
      <c r="BK136" s="226">
        <f>ROUND(I136*H136,2)</f>
        <v>0</v>
      </c>
      <c r="BL136" s="19" t="s">
        <v>143</v>
      </c>
      <c r="BM136" s="225" t="s">
        <v>857</v>
      </c>
    </row>
    <row r="137" s="14" customFormat="1">
      <c r="A137" s="14"/>
      <c r="B137" s="243"/>
      <c r="C137" s="244"/>
      <c r="D137" s="234" t="s">
        <v>147</v>
      </c>
      <c r="E137" s="245" t="s">
        <v>19</v>
      </c>
      <c r="F137" s="246" t="s">
        <v>734</v>
      </c>
      <c r="G137" s="244"/>
      <c r="H137" s="247">
        <v>1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147</v>
      </c>
      <c r="AU137" s="253" t="s">
        <v>152</v>
      </c>
      <c r="AV137" s="14" t="s">
        <v>79</v>
      </c>
      <c r="AW137" s="14" t="s">
        <v>32</v>
      </c>
      <c r="AX137" s="14" t="s">
        <v>70</v>
      </c>
      <c r="AY137" s="253" t="s">
        <v>136</v>
      </c>
    </row>
    <row r="138" s="16" customFormat="1">
      <c r="A138" s="16"/>
      <c r="B138" s="265"/>
      <c r="C138" s="266"/>
      <c r="D138" s="234" t="s">
        <v>147</v>
      </c>
      <c r="E138" s="267" t="s">
        <v>19</v>
      </c>
      <c r="F138" s="268" t="s">
        <v>155</v>
      </c>
      <c r="G138" s="266"/>
      <c r="H138" s="269">
        <v>1</v>
      </c>
      <c r="I138" s="270"/>
      <c r="J138" s="266"/>
      <c r="K138" s="266"/>
      <c r="L138" s="271"/>
      <c r="M138" s="272"/>
      <c r="N138" s="273"/>
      <c r="O138" s="273"/>
      <c r="P138" s="273"/>
      <c r="Q138" s="273"/>
      <c r="R138" s="273"/>
      <c r="S138" s="273"/>
      <c r="T138" s="274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5" t="s">
        <v>147</v>
      </c>
      <c r="AU138" s="275" t="s">
        <v>152</v>
      </c>
      <c r="AV138" s="16" t="s">
        <v>143</v>
      </c>
      <c r="AW138" s="16" t="s">
        <v>32</v>
      </c>
      <c r="AX138" s="16" t="s">
        <v>77</v>
      </c>
      <c r="AY138" s="275" t="s">
        <v>136</v>
      </c>
    </row>
    <row r="139" s="2" customFormat="1" ht="16.5" customHeight="1">
      <c r="A139" s="40"/>
      <c r="B139" s="41"/>
      <c r="C139" s="214" t="s">
        <v>256</v>
      </c>
      <c r="D139" s="214" t="s">
        <v>138</v>
      </c>
      <c r="E139" s="215" t="s">
        <v>858</v>
      </c>
      <c r="F139" s="216" t="s">
        <v>763</v>
      </c>
      <c r="G139" s="217" t="s">
        <v>393</v>
      </c>
      <c r="H139" s="218">
        <v>2</v>
      </c>
      <c r="I139" s="219"/>
      <c r="J139" s="220">
        <f>ROUND(I139*H139,2)</f>
        <v>0</v>
      </c>
      <c r="K139" s="216" t="s">
        <v>19</v>
      </c>
      <c r="L139" s="46"/>
      <c r="M139" s="221" t="s">
        <v>19</v>
      </c>
      <c r="N139" s="222" t="s">
        <v>41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143</v>
      </c>
      <c r="AT139" s="225" t="s">
        <v>138</v>
      </c>
      <c r="AU139" s="225" t="s">
        <v>152</v>
      </c>
      <c r="AY139" s="19" t="s">
        <v>136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77</v>
      </c>
      <c r="BK139" s="226">
        <f>ROUND(I139*H139,2)</f>
        <v>0</v>
      </c>
      <c r="BL139" s="19" t="s">
        <v>143</v>
      </c>
      <c r="BM139" s="225" t="s">
        <v>859</v>
      </c>
    </row>
    <row r="140" s="2" customFormat="1">
      <c r="A140" s="40"/>
      <c r="B140" s="41"/>
      <c r="C140" s="42"/>
      <c r="D140" s="234" t="s">
        <v>627</v>
      </c>
      <c r="E140" s="42"/>
      <c r="F140" s="294" t="s">
        <v>765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627</v>
      </c>
      <c r="AU140" s="19" t="s">
        <v>152</v>
      </c>
    </row>
    <row r="141" s="14" customFormat="1">
      <c r="A141" s="14"/>
      <c r="B141" s="243"/>
      <c r="C141" s="244"/>
      <c r="D141" s="234" t="s">
        <v>147</v>
      </c>
      <c r="E141" s="245" t="s">
        <v>19</v>
      </c>
      <c r="F141" s="246" t="s">
        <v>727</v>
      </c>
      <c r="G141" s="244"/>
      <c r="H141" s="247">
        <v>2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147</v>
      </c>
      <c r="AU141" s="253" t="s">
        <v>152</v>
      </c>
      <c r="AV141" s="14" t="s">
        <v>79</v>
      </c>
      <c r="AW141" s="14" t="s">
        <v>32</v>
      </c>
      <c r="AX141" s="14" t="s">
        <v>70</v>
      </c>
      <c r="AY141" s="253" t="s">
        <v>136</v>
      </c>
    </row>
    <row r="142" s="16" customFormat="1">
      <c r="A142" s="16"/>
      <c r="B142" s="265"/>
      <c r="C142" s="266"/>
      <c r="D142" s="234" t="s">
        <v>147</v>
      </c>
      <c r="E142" s="267" t="s">
        <v>19</v>
      </c>
      <c r="F142" s="268" t="s">
        <v>155</v>
      </c>
      <c r="G142" s="266"/>
      <c r="H142" s="269">
        <v>2</v>
      </c>
      <c r="I142" s="270"/>
      <c r="J142" s="266"/>
      <c r="K142" s="266"/>
      <c r="L142" s="271"/>
      <c r="M142" s="272"/>
      <c r="N142" s="273"/>
      <c r="O142" s="273"/>
      <c r="P142" s="273"/>
      <c r="Q142" s="273"/>
      <c r="R142" s="273"/>
      <c r="S142" s="273"/>
      <c r="T142" s="274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5" t="s">
        <v>147</v>
      </c>
      <c r="AU142" s="275" t="s">
        <v>152</v>
      </c>
      <c r="AV142" s="16" t="s">
        <v>143</v>
      </c>
      <c r="AW142" s="16" t="s">
        <v>32</v>
      </c>
      <c r="AX142" s="16" t="s">
        <v>77</v>
      </c>
      <c r="AY142" s="275" t="s">
        <v>136</v>
      </c>
    </row>
    <row r="143" s="12" customFormat="1" ht="20.88" customHeight="1">
      <c r="A143" s="12"/>
      <c r="B143" s="198"/>
      <c r="C143" s="199"/>
      <c r="D143" s="200" t="s">
        <v>69</v>
      </c>
      <c r="E143" s="212" t="s">
        <v>766</v>
      </c>
      <c r="F143" s="212" t="s">
        <v>767</v>
      </c>
      <c r="G143" s="199"/>
      <c r="H143" s="199"/>
      <c r="I143" s="202"/>
      <c r="J143" s="213">
        <f>BK143</f>
        <v>0</v>
      </c>
      <c r="K143" s="199"/>
      <c r="L143" s="204"/>
      <c r="M143" s="205"/>
      <c r="N143" s="206"/>
      <c r="O143" s="206"/>
      <c r="P143" s="207">
        <f>SUM(P144:P173)</f>
        <v>0</v>
      </c>
      <c r="Q143" s="206"/>
      <c r="R143" s="207">
        <f>SUM(R144:R173)</f>
        <v>0</v>
      </c>
      <c r="S143" s="206"/>
      <c r="T143" s="208">
        <f>SUM(T144:T173)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9" t="s">
        <v>77</v>
      </c>
      <c r="AT143" s="210" t="s">
        <v>69</v>
      </c>
      <c r="AU143" s="210" t="s">
        <v>79</v>
      </c>
      <c r="AY143" s="209" t="s">
        <v>136</v>
      </c>
      <c r="BK143" s="211">
        <f>SUM(BK144:BK173)</f>
        <v>0</v>
      </c>
    </row>
    <row r="144" s="2" customFormat="1" ht="16.5" customHeight="1">
      <c r="A144" s="40"/>
      <c r="B144" s="41"/>
      <c r="C144" s="214" t="s">
        <v>265</v>
      </c>
      <c r="D144" s="214" t="s">
        <v>138</v>
      </c>
      <c r="E144" s="215" t="s">
        <v>860</v>
      </c>
      <c r="F144" s="216" t="s">
        <v>769</v>
      </c>
      <c r="G144" s="217" t="s">
        <v>182</v>
      </c>
      <c r="H144" s="218">
        <v>9.5</v>
      </c>
      <c r="I144" s="219"/>
      <c r="J144" s="220">
        <f>ROUND(I144*H144,2)</f>
        <v>0</v>
      </c>
      <c r="K144" s="216" t="s">
        <v>19</v>
      </c>
      <c r="L144" s="46"/>
      <c r="M144" s="221" t="s">
        <v>19</v>
      </c>
      <c r="N144" s="222" t="s">
        <v>41</v>
      </c>
      <c r="O144" s="86"/>
      <c r="P144" s="223">
        <f>O144*H144</f>
        <v>0</v>
      </c>
      <c r="Q144" s="223">
        <v>0</v>
      </c>
      <c r="R144" s="223">
        <f>Q144*H144</f>
        <v>0</v>
      </c>
      <c r="S144" s="223">
        <v>0</v>
      </c>
      <c r="T144" s="224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5" t="s">
        <v>143</v>
      </c>
      <c r="AT144" s="225" t="s">
        <v>138</v>
      </c>
      <c r="AU144" s="225" t="s">
        <v>152</v>
      </c>
      <c r="AY144" s="19" t="s">
        <v>136</v>
      </c>
      <c r="BE144" s="226">
        <f>IF(N144="základní",J144,0)</f>
        <v>0</v>
      </c>
      <c r="BF144" s="226">
        <f>IF(N144="snížená",J144,0)</f>
        <v>0</v>
      </c>
      <c r="BG144" s="226">
        <f>IF(N144="zákl. přenesená",J144,0)</f>
        <v>0</v>
      </c>
      <c r="BH144" s="226">
        <f>IF(N144="sníž. přenesená",J144,0)</f>
        <v>0</v>
      </c>
      <c r="BI144" s="226">
        <f>IF(N144="nulová",J144,0)</f>
        <v>0</v>
      </c>
      <c r="BJ144" s="19" t="s">
        <v>77</v>
      </c>
      <c r="BK144" s="226">
        <f>ROUND(I144*H144,2)</f>
        <v>0</v>
      </c>
      <c r="BL144" s="19" t="s">
        <v>143</v>
      </c>
      <c r="BM144" s="225" t="s">
        <v>861</v>
      </c>
    </row>
    <row r="145" s="14" customFormat="1">
      <c r="A145" s="14"/>
      <c r="B145" s="243"/>
      <c r="C145" s="244"/>
      <c r="D145" s="234" t="s">
        <v>147</v>
      </c>
      <c r="E145" s="245" t="s">
        <v>19</v>
      </c>
      <c r="F145" s="246" t="s">
        <v>705</v>
      </c>
      <c r="G145" s="244"/>
      <c r="H145" s="247">
        <v>9.5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147</v>
      </c>
      <c r="AU145" s="253" t="s">
        <v>152</v>
      </c>
      <c r="AV145" s="14" t="s">
        <v>79</v>
      </c>
      <c r="AW145" s="14" t="s">
        <v>32</v>
      </c>
      <c r="AX145" s="14" t="s">
        <v>70</v>
      </c>
      <c r="AY145" s="253" t="s">
        <v>136</v>
      </c>
    </row>
    <row r="146" s="16" customFormat="1">
      <c r="A146" s="16"/>
      <c r="B146" s="265"/>
      <c r="C146" s="266"/>
      <c r="D146" s="234" t="s">
        <v>147</v>
      </c>
      <c r="E146" s="267" t="s">
        <v>19</v>
      </c>
      <c r="F146" s="268" t="s">
        <v>155</v>
      </c>
      <c r="G146" s="266"/>
      <c r="H146" s="269">
        <v>9.5</v>
      </c>
      <c r="I146" s="270"/>
      <c r="J146" s="266"/>
      <c r="K146" s="266"/>
      <c r="L146" s="271"/>
      <c r="M146" s="272"/>
      <c r="N146" s="273"/>
      <c r="O146" s="273"/>
      <c r="P146" s="273"/>
      <c r="Q146" s="273"/>
      <c r="R146" s="273"/>
      <c r="S146" s="273"/>
      <c r="T146" s="274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5" t="s">
        <v>147</v>
      </c>
      <c r="AU146" s="275" t="s">
        <v>152</v>
      </c>
      <c r="AV146" s="16" t="s">
        <v>143</v>
      </c>
      <c r="AW146" s="16" t="s">
        <v>32</v>
      </c>
      <c r="AX146" s="16" t="s">
        <v>77</v>
      </c>
      <c r="AY146" s="275" t="s">
        <v>136</v>
      </c>
    </row>
    <row r="147" s="2" customFormat="1" ht="16.5" customHeight="1">
      <c r="A147" s="40"/>
      <c r="B147" s="41"/>
      <c r="C147" s="214" t="s">
        <v>271</v>
      </c>
      <c r="D147" s="214" t="s">
        <v>138</v>
      </c>
      <c r="E147" s="215" t="s">
        <v>862</v>
      </c>
      <c r="F147" s="216" t="s">
        <v>772</v>
      </c>
      <c r="G147" s="217" t="s">
        <v>393</v>
      </c>
      <c r="H147" s="218">
        <v>2</v>
      </c>
      <c r="I147" s="219"/>
      <c r="J147" s="220">
        <f>ROUND(I147*H147,2)</f>
        <v>0</v>
      </c>
      <c r="K147" s="216" t="s">
        <v>19</v>
      </c>
      <c r="L147" s="46"/>
      <c r="M147" s="221" t="s">
        <v>19</v>
      </c>
      <c r="N147" s="222" t="s">
        <v>41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143</v>
      </c>
      <c r="AT147" s="225" t="s">
        <v>138</v>
      </c>
      <c r="AU147" s="225" t="s">
        <v>152</v>
      </c>
      <c r="AY147" s="19" t="s">
        <v>136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77</v>
      </c>
      <c r="BK147" s="226">
        <f>ROUND(I147*H147,2)</f>
        <v>0</v>
      </c>
      <c r="BL147" s="19" t="s">
        <v>143</v>
      </c>
      <c r="BM147" s="225" t="s">
        <v>863</v>
      </c>
    </row>
    <row r="148" s="14" customFormat="1">
      <c r="A148" s="14"/>
      <c r="B148" s="243"/>
      <c r="C148" s="244"/>
      <c r="D148" s="234" t="s">
        <v>147</v>
      </c>
      <c r="E148" s="245" t="s">
        <v>19</v>
      </c>
      <c r="F148" s="246" t="s">
        <v>727</v>
      </c>
      <c r="G148" s="244"/>
      <c r="H148" s="247">
        <v>2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147</v>
      </c>
      <c r="AU148" s="253" t="s">
        <v>152</v>
      </c>
      <c r="AV148" s="14" t="s">
        <v>79</v>
      </c>
      <c r="AW148" s="14" t="s">
        <v>32</v>
      </c>
      <c r="AX148" s="14" t="s">
        <v>70</v>
      </c>
      <c r="AY148" s="253" t="s">
        <v>136</v>
      </c>
    </row>
    <row r="149" s="16" customFormat="1">
      <c r="A149" s="16"/>
      <c r="B149" s="265"/>
      <c r="C149" s="266"/>
      <c r="D149" s="234" t="s">
        <v>147</v>
      </c>
      <c r="E149" s="267" t="s">
        <v>19</v>
      </c>
      <c r="F149" s="268" t="s">
        <v>155</v>
      </c>
      <c r="G149" s="266"/>
      <c r="H149" s="269">
        <v>2</v>
      </c>
      <c r="I149" s="270"/>
      <c r="J149" s="266"/>
      <c r="K149" s="266"/>
      <c r="L149" s="271"/>
      <c r="M149" s="272"/>
      <c r="N149" s="273"/>
      <c r="O149" s="273"/>
      <c r="P149" s="273"/>
      <c r="Q149" s="273"/>
      <c r="R149" s="273"/>
      <c r="S149" s="273"/>
      <c r="T149" s="274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5" t="s">
        <v>147</v>
      </c>
      <c r="AU149" s="275" t="s">
        <v>152</v>
      </c>
      <c r="AV149" s="16" t="s">
        <v>143</v>
      </c>
      <c r="AW149" s="16" t="s">
        <v>32</v>
      </c>
      <c r="AX149" s="16" t="s">
        <v>77</v>
      </c>
      <c r="AY149" s="275" t="s">
        <v>136</v>
      </c>
    </row>
    <row r="150" s="2" customFormat="1" ht="16.5" customHeight="1">
      <c r="A150" s="40"/>
      <c r="B150" s="41"/>
      <c r="C150" s="214" t="s">
        <v>277</v>
      </c>
      <c r="D150" s="214" t="s">
        <v>138</v>
      </c>
      <c r="E150" s="215" t="s">
        <v>864</v>
      </c>
      <c r="F150" s="216" t="s">
        <v>775</v>
      </c>
      <c r="G150" s="217" t="s">
        <v>393</v>
      </c>
      <c r="H150" s="218">
        <v>2</v>
      </c>
      <c r="I150" s="219"/>
      <c r="J150" s="220">
        <f>ROUND(I150*H150,2)</f>
        <v>0</v>
      </c>
      <c r="K150" s="216" t="s">
        <v>19</v>
      </c>
      <c r="L150" s="46"/>
      <c r="M150" s="221" t="s">
        <v>19</v>
      </c>
      <c r="N150" s="222" t="s">
        <v>41</v>
      </c>
      <c r="O150" s="86"/>
      <c r="P150" s="223">
        <f>O150*H150</f>
        <v>0</v>
      </c>
      <c r="Q150" s="223">
        <v>0</v>
      </c>
      <c r="R150" s="223">
        <f>Q150*H150</f>
        <v>0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143</v>
      </c>
      <c r="AT150" s="225" t="s">
        <v>138</v>
      </c>
      <c r="AU150" s="225" t="s">
        <v>152</v>
      </c>
      <c r="AY150" s="19" t="s">
        <v>136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77</v>
      </c>
      <c r="BK150" s="226">
        <f>ROUND(I150*H150,2)</f>
        <v>0</v>
      </c>
      <c r="BL150" s="19" t="s">
        <v>143</v>
      </c>
      <c r="BM150" s="225" t="s">
        <v>865</v>
      </c>
    </row>
    <row r="151" s="14" customFormat="1">
      <c r="A151" s="14"/>
      <c r="B151" s="243"/>
      <c r="C151" s="244"/>
      <c r="D151" s="234" t="s">
        <v>147</v>
      </c>
      <c r="E151" s="245" t="s">
        <v>19</v>
      </c>
      <c r="F151" s="246" t="s">
        <v>727</v>
      </c>
      <c r="G151" s="244"/>
      <c r="H151" s="247">
        <v>2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147</v>
      </c>
      <c r="AU151" s="253" t="s">
        <v>152</v>
      </c>
      <c r="AV151" s="14" t="s">
        <v>79</v>
      </c>
      <c r="AW151" s="14" t="s">
        <v>32</v>
      </c>
      <c r="AX151" s="14" t="s">
        <v>70</v>
      </c>
      <c r="AY151" s="253" t="s">
        <v>136</v>
      </c>
    </row>
    <row r="152" s="16" customFormat="1">
      <c r="A152" s="16"/>
      <c r="B152" s="265"/>
      <c r="C152" s="266"/>
      <c r="D152" s="234" t="s">
        <v>147</v>
      </c>
      <c r="E152" s="267" t="s">
        <v>19</v>
      </c>
      <c r="F152" s="268" t="s">
        <v>155</v>
      </c>
      <c r="G152" s="266"/>
      <c r="H152" s="269">
        <v>2</v>
      </c>
      <c r="I152" s="270"/>
      <c r="J152" s="266"/>
      <c r="K152" s="266"/>
      <c r="L152" s="271"/>
      <c r="M152" s="272"/>
      <c r="N152" s="273"/>
      <c r="O152" s="273"/>
      <c r="P152" s="273"/>
      <c r="Q152" s="273"/>
      <c r="R152" s="273"/>
      <c r="S152" s="273"/>
      <c r="T152" s="274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5" t="s">
        <v>147</v>
      </c>
      <c r="AU152" s="275" t="s">
        <v>152</v>
      </c>
      <c r="AV152" s="16" t="s">
        <v>143</v>
      </c>
      <c r="AW152" s="16" t="s">
        <v>32</v>
      </c>
      <c r="AX152" s="16" t="s">
        <v>77</v>
      </c>
      <c r="AY152" s="275" t="s">
        <v>136</v>
      </c>
    </row>
    <row r="153" s="2" customFormat="1" ht="16.5" customHeight="1">
      <c r="A153" s="40"/>
      <c r="B153" s="41"/>
      <c r="C153" s="214" t="s">
        <v>286</v>
      </c>
      <c r="D153" s="214" t="s">
        <v>138</v>
      </c>
      <c r="E153" s="215" t="s">
        <v>866</v>
      </c>
      <c r="F153" s="216" t="s">
        <v>778</v>
      </c>
      <c r="G153" s="217" t="s">
        <v>393</v>
      </c>
      <c r="H153" s="218">
        <v>2</v>
      </c>
      <c r="I153" s="219"/>
      <c r="J153" s="220">
        <f>ROUND(I153*H153,2)</f>
        <v>0</v>
      </c>
      <c r="K153" s="216" t="s">
        <v>19</v>
      </c>
      <c r="L153" s="46"/>
      <c r="M153" s="221" t="s">
        <v>19</v>
      </c>
      <c r="N153" s="222" t="s">
        <v>41</v>
      </c>
      <c r="O153" s="86"/>
      <c r="P153" s="223">
        <f>O153*H153</f>
        <v>0</v>
      </c>
      <c r="Q153" s="223">
        <v>0</v>
      </c>
      <c r="R153" s="223">
        <f>Q153*H153</f>
        <v>0</v>
      </c>
      <c r="S153" s="223">
        <v>0</v>
      </c>
      <c r="T153" s="22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5" t="s">
        <v>143</v>
      </c>
      <c r="AT153" s="225" t="s">
        <v>138</v>
      </c>
      <c r="AU153" s="225" t="s">
        <v>152</v>
      </c>
      <c r="AY153" s="19" t="s">
        <v>136</v>
      </c>
      <c r="BE153" s="226">
        <f>IF(N153="základní",J153,0)</f>
        <v>0</v>
      </c>
      <c r="BF153" s="226">
        <f>IF(N153="snížená",J153,0)</f>
        <v>0</v>
      </c>
      <c r="BG153" s="226">
        <f>IF(N153="zákl. přenesená",J153,0)</f>
        <v>0</v>
      </c>
      <c r="BH153" s="226">
        <f>IF(N153="sníž. přenesená",J153,0)</f>
        <v>0</v>
      </c>
      <c r="BI153" s="226">
        <f>IF(N153="nulová",J153,0)</f>
        <v>0</v>
      </c>
      <c r="BJ153" s="19" t="s">
        <v>77</v>
      </c>
      <c r="BK153" s="226">
        <f>ROUND(I153*H153,2)</f>
        <v>0</v>
      </c>
      <c r="BL153" s="19" t="s">
        <v>143</v>
      </c>
      <c r="BM153" s="225" t="s">
        <v>867</v>
      </c>
    </row>
    <row r="154" s="14" customFormat="1">
      <c r="A154" s="14"/>
      <c r="B154" s="243"/>
      <c r="C154" s="244"/>
      <c r="D154" s="234" t="s">
        <v>147</v>
      </c>
      <c r="E154" s="245" t="s">
        <v>19</v>
      </c>
      <c r="F154" s="246" t="s">
        <v>727</v>
      </c>
      <c r="G154" s="244"/>
      <c r="H154" s="247">
        <v>2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147</v>
      </c>
      <c r="AU154" s="253" t="s">
        <v>152</v>
      </c>
      <c r="AV154" s="14" t="s">
        <v>79</v>
      </c>
      <c r="AW154" s="14" t="s">
        <v>32</v>
      </c>
      <c r="AX154" s="14" t="s">
        <v>70</v>
      </c>
      <c r="AY154" s="253" t="s">
        <v>136</v>
      </c>
    </row>
    <row r="155" s="16" customFormat="1">
      <c r="A155" s="16"/>
      <c r="B155" s="265"/>
      <c r="C155" s="266"/>
      <c r="D155" s="234" t="s">
        <v>147</v>
      </c>
      <c r="E155" s="267" t="s">
        <v>19</v>
      </c>
      <c r="F155" s="268" t="s">
        <v>155</v>
      </c>
      <c r="G155" s="266"/>
      <c r="H155" s="269">
        <v>2</v>
      </c>
      <c r="I155" s="270"/>
      <c r="J155" s="266"/>
      <c r="K155" s="266"/>
      <c r="L155" s="271"/>
      <c r="M155" s="272"/>
      <c r="N155" s="273"/>
      <c r="O155" s="273"/>
      <c r="P155" s="273"/>
      <c r="Q155" s="273"/>
      <c r="R155" s="273"/>
      <c r="S155" s="273"/>
      <c r="T155" s="274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75" t="s">
        <v>147</v>
      </c>
      <c r="AU155" s="275" t="s">
        <v>152</v>
      </c>
      <c r="AV155" s="16" t="s">
        <v>143</v>
      </c>
      <c r="AW155" s="16" t="s">
        <v>32</v>
      </c>
      <c r="AX155" s="16" t="s">
        <v>77</v>
      </c>
      <c r="AY155" s="275" t="s">
        <v>136</v>
      </c>
    </row>
    <row r="156" s="2" customFormat="1" ht="16.5" customHeight="1">
      <c r="A156" s="40"/>
      <c r="B156" s="41"/>
      <c r="C156" s="214" t="s">
        <v>7</v>
      </c>
      <c r="D156" s="214" t="s">
        <v>138</v>
      </c>
      <c r="E156" s="215" t="s">
        <v>868</v>
      </c>
      <c r="F156" s="216" t="s">
        <v>781</v>
      </c>
      <c r="G156" s="217" t="s">
        <v>393</v>
      </c>
      <c r="H156" s="218">
        <v>1</v>
      </c>
      <c r="I156" s="219"/>
      <c r="J156" s="220">
        <f>ROUND(I156*H156,2)</f>
        <v>0</v>
      </c>
      <c r="K156" s="216" t="s">
        <v>19</v>
      </c>
      <c r="L156" s="46"/>
      <c r="M156" s="221" t="s">
        <v>19</v>
      </c>
      <c r="N156" s="222" t="s">
        <v>41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0</v>
      </c>
      <c r="T156" s="224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143</v>
      </c>
      <c r="AT156" s="225" t="s">
        <v>138</v>
      </c>
      <c r="AU156" s="225" t="s">
        <v>152</v>
      </c>
      <c r="AY156" s="19" t="s">
        <v>136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77</v>
      </c>
      <c r="BK156" s="226">
        <f>ROUND(I156*H156,2)</f>
        <v>0</v>
      </c>
      <c r="BL156" s="19" t="s">
        <v>143</v>
      </c>
      <c r="BM156" s="225" t="s">
        <v>869</v>
      </c>
    </row>
    <row r="157" s="14" customFormat="1">
      <c r="A157" s="14"/>
      <c r="B157" s="243"/>
      <c r="C157" s="244"/>
      <c r="D157" s="234" t="s">
        <v>147</v>
      </c>
      <c r="E157" s="245" t="s">
        <v>19</v>
      </c>
      <c r="F157" s="246" t="s">
        <v>734</v>
      </c>
      <c r="G157" s="244"/>
      <c r="H157" s="247">
        <v>1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147</v>
      </c>
      <c r="AU157" s="253" t="s">
        <v>152</v>
      </c>
      <c r="AV157" s="14" t="s">
        <v>79</v>
      </c>
      <c r="AW157" s="14" t="s">
        <v>32</v>
      </c>
      <c r="AX157" s="14" t="s">
        <v>70</v>
      </c>
      <c r="AY157" s="253" t="s">
        <v>136</v>
      </c>
    </row>
    <row r="158" s="16" customFormat="1">
      <c r="A158" s="16"/>
      <c r="B158" s="265"/>
      <c r="C158" s="266"/>
      <c r="D158" s="234" t="s">
        <v>147</v>
      </c>
      <c r="E158" s="267" t="s">
        <v>19</v>
      </c>
      <c r="F158" s="268" t="s">
        <v>155</v>
      </c>
      <c r="G158" s="266"/>
      <c r="H158" s="269">
        <v>1</v>
      </c>
      <c r="I158" s="270"/>
      <c r="J158" s="266"/>
      <c r="K158" s="266"/>
      <c r="L158" s="271"/>
      <c r="M158" s="272"/>
      <c r="N158" s="273"/>
      <c r="O158" s="273"/>
      <c r="P158" s="273"/>
      <c r="Q158" s="273"/>
      <c r="R158" s="273"/>
      <c r="S158" s="273"/>
      <c r="T158" s="274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75" t="s">
        <v>147</v>
      </c>
      <c r="AU158" s="275" t="s">
        <v>152</v>
      </c>
      <c r="AV158" s="16" t="s">
        <v>143</v>
      </c>
      <c r="AW158" s="16" t="s">
        <v>32</v>
      </c>
      <c r="AX158" s="16" t="s">
        <v>77</v>
      </c>
      <c r="AY158" s="275" t="s">
        <v>136</v>
      </c>
    </row>
    <row r="159" s="2" customFormat="1" ht="16.5" customHeight="1">
      <c r="A159" s="40"/>
      <c r="B159" s="41"/>
      <c r="C159" s="214" t="s">
        <v>297</v>
      </c>
      <c r="D159" s="214" t="s">
        <v>138</v>
      </c>
      <c r="E159" s="215" t="s">
        <v>870</v>
      </c>
      <c r="F159" s="216" t="s">
        <v>784</v>
      </c>
      <c r="G159" s="217" t="s">
        <v>393</v>
      </c>
      <c r="H159" s="218">
        <v>2</v>
      </c>
      <c r="I159" s="219"/>
      <c r="J159" s="220">
        <f>ROUND(I159*H159,2)</f>
        <v>0</v>
      </c>
      <c r="K159" s="216" t="s">
        <v>19</v>
      </c>
      <c r="L159" s="46"/>
      <c r="M159" s="221" t="s">
        <v>19</v>
      </c>
      <c r="N159" s="222" t="s">
        <v>41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143</v>
      </c>
      <c r="AT159" s="225" t="s">
        <v>138</v>
      </c>
      <c r="AU159" s="225" t="s">
        <v>152</v>
      </c>
      <c r="AY159" s="19" t="s">
        <v>136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77</v>
      </c>
      <c r="BK159" s="226">
        <f>ROUND(I159*H159,2)</f>
        <v>0</v>
      </c>
      <c r="BL159" s="19" t="s">
        <v>143</v>
      </c>
      <c r="BM159" s="225" t="s">
        <v>871</v>
      </c>
    </row>
    <row r="160" s="14" customFormat="1">
      <c r="A160" s="14"/>
      <c r="B160" s="243"/>
      <c r="C160" s="244"/>
      <c r="D160" s="234" t="s">
        <v>147</v>
      </c>
      <c r="E160" s="245" t="s">
        <v>19</v>
      </c>
      <c r="F160" s="246" t="s">
        <v>727</v>
      </c>
      <c r="G160" s="244"/>
      <c r="H160" s="247">
        <v>2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147</v>
      </c>
      <c r="AU160" s="253" t="s">
        <v>152</v>
      </c>
      <c r="AV160" s="14" t="s">
        <v>79</v>
      </c>
      <c r="AW160" s="14" t="s">
        <v>32</v>
      </c>
      <c r="AX160" s="14" t="s">
        <v>70</v>
      </c>
      <c r="AY160" s="253" t="s">
        <v>136</v>
      </c>
    </row>
    <row r="161" s="16" customFormat="1">
      <c r="A161" s="16"/>
      <c r="B161" s="265"/>
      <c r="C161" s="266"/>
      <c r="D161" s="234" t="s">
        <v>147</v>
      </c>
      <c r="E161" s="267" t="s">
        <v>19</v>
      </c>
      <c r="F161" s="268" t="s">
        <v>155</v>
      </c>
      <c r="G161" s="266"/>
      <c r="H161" s="269">
        <v>2</v>
      </c>
      <c r="I161" s="270"/>
      <c r="J161" s="266"/>
      <c r="K161" s="266"/>
      <c r="L161" s="271"/>
      <c r="M161" s="272"/>
      <c r="N161" s="273"/>
      <c r="O161" s="273"/>
      <c r="P161" s="273"/>
      <c r="Q161" s="273"/>
      <c r="R161" s="273"/>
      <c r="S161" s="273"/>
      <c r="T161" s="274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5" t="s">
        <v>147</v>
      </c>
      <c r="AU161" s="275" t="s">
        <v>152</v>
      </c>
      <c r="AV161" s="16" t="s">
        <v>143</v>
      </c>
      <c r="AW161" s="16" t="s">
        <v>32</v>
      </c>
      <c r="AX161" s="16" t="s">
        <v>77</v>
      </c>
      <c r="AY161" s="275" t="s">
        <v>136</v>
      </c>
    </row>
    <row r="162" s="2" customFormat="1" ht="16.5" customHeight="1">
      <c r="A162" s="40"/>
      <c r="B162" s="41"/>
      <c r="C162" s="214" t="s">
        <v>301</v>
      </c>
      <c r="D162" s="214" t="s">
        <v>138</v>
      </c>
      <c r="E162" s="215" t="s">
        <v>872</v>
      </c>
      <c r="F162" s="216" t="s">
        <v>787</v>
      </c>
      <c r="G162" s="217" t="s">
        <v>393</v>
      </c>
      <c r="H162" s="218">
        <v>1</v>
      </c>
      <c r="I162" s="219"/>
      <c r="J162" s="220">
        <f>ROUND(I162*H162,2)</f>
        <v>0</v>
      </c>
      <c r="K162" s="216" t="s">
        <v>19</v>
      </c>
      <c r="L162" s="46"/>
      <c r="M162" s="221" t="s">
        <v>19</v>
      </c>
      <c r="N162" s="222" t="s">
        <v>41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143</v>
      </c>
      <c r="AT162" s="225" t="s">
        <v>138</v>
      </c>
      <c r="AU162" s="225" t="s">
        <v>152</v>
      </c>
      <c r="AY162" s="19" t="s">
        <v>136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77</v>
      </c>
      <c r="BK162" s="226">
        <f>ROUND(I162*H162,2)</f>
        <v>0</v>
      </c>
      <c r="BL162" s="19" t="s">
        <v>143</v>
      </c>
      <c r="BM162" s="225" t="s">
        <v>873</v>
      </c>
    </row>
    <row r="163" s="14" customFormat="1">
      <c r="A163" s="14"/>
      <c r="B163" s="243"/>
      <c r="C163" s="244"/>
      <c r="D163" s="234" t="s">
        <v>147</v>
      </c>
      <c r="E163" s="245" t="s">
        <v>19</v>
      </c>
      <c r="F163" s="246" t="s">
        <v>734</v>
      </c>
      <c r="G163" s="244"/>
      <c r="H163" s="247">
        <v>1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147</v>
      </c>
      <c r="AU163" s="253" t="s">
        <v>152</v>
      </c>
      <c r="AV163" s="14" t="s">
        <v>79</v>
      </c>
      <c r="AW163" s="14" t="s">
        <v>32</v>
      </c>
      <c r="AX163" s="14" t="s">
        <v>70</v>
      </c>
      <c r="AY163" s="253" t="s">
        <v>136</v>
      </c>
    </row>
    <row r="164" s="16" customFormat="1">
      <c r="A164" s="16"/>
      <c r="B164" s="265"/>
      <c r="C164" s="266"/>
      <c r="D164" s="234" t="s">
        <v>147</v>
      </c>
      <c r="E164" s="267" t="s">
        <v>19</v>
      </c>
      <c r="F164" s="268" t="s">
        <v>155</v>
      </c>
      <c r="G164" s="266"/>
      <c r="H164" s="269">
        <v>1</v>
      </c>
      <c r="I164" s="270"/>
      <c r="J164" s="266"/>
      <c r="K164" s="266"/>
      <c r="L164" s="271"/>
      <c r="M164" s="272"/>
      <c r="N164" s="273"/>
      <c r="O164" s="273"/>
      <c r="P164" s="273"/>
      <c r="Q164" s="273"/>
      <c r="R164" s="273"/>
      <c r="S164" s="273"/>
      <c r="T164" s="274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5" t="s">
        <v>147</v>
      </c>
      <c r="AU164" s="275" t="s">
        <v>152</v>
      </c>
      <c r="AV164" s="16" t="s">
        <v>143</v>
      </c>
      <c r="AW164" s="16" t="s">
        <v>32</v>
      </c>
      <c r="AX164" s="16" t="s">
        <v>77</v>
      </c>
      <c r="AY164" s="275" t="s">
        <v>136</v>
      </c>
    </row>
    <row r="165" s="2" customFormat="1" ht="16.5" customHeight="1">
      <c r="A165" s="40"/>
      <c r="B165" s="41"/>
      <c r="C165" s="214" t="s">
        <v>307</v>
      </c>
      <c r="D165" s="214" t="s">
        <v>138</v>
      </c>
      <c r="E165" s="215" t="s">
        <v>874</v>
      </c>
      <c r="F165" s="216" t="s">
        <v>790</v>
      </c>
      <c r="G165" s="217" t="s">
        <v>393</v>
      </c>
      <c r="H165" s="218">
        <v>1</v>
      </c>
      <c r="I165" s="219"/>
      <c r="J165" s="220">
        <f>ROUND(I165*H165,2)</f>
        <v>0</v>
      </c>
      <c r="K165" s="216" t="s">
        <v>19</v>
      </c>
      <c r="L165" s="46"/>
      <c r="M165" s="221" t="s">
        <v>19</v>
      </c>
      <c r="N165" s="222" t="s">
        <v>41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143</v>
      </c>
      <c r="AT165" s="225" t="s">
        <v>138</v>
      </c>
      <c r="AU165" s="225" t="s">
        <v>152</v>
      </c>
      <c r="AY165" s="19" t="s">
        <v>136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77</v>
      </c>
      <c r="BK165" s="226">
        <f>ROUND(I165*H165,2)</f>
        <v>0</v>
      </c>
      <c r="BL165" s="19" t="s">
        <v>143</v>
      </c>
      <c r="BM165" s="225" t="s">
        <v>875</v>
      </c>
    </row>
    <row r="166" s="14" customFormat="1">
      <c r="A166" s="14"/>
      <c r="B166" s="243"/>
      <c r="C166" s="244"/>
      <c r="D166" s="234" t="s">
        <v>147</v>
      </c>
      <c r="E166" s="245" t="s">
        <v>19</v>
      </c>
      <c r="F166" s="246" t="s">
        <v>734</v>
      </c>
      <c r="G166" s="244"/>
      <c r="H166" s="247">
        <v>1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147</v>
      </c>
      <c r="AU166" s="253" t="s">
        <v>152</v>
      </c>
      <c r="AV166" s="14" t="s">
        <v>79</v>
      </c>
      <c r="AW166" s="14" t="s">
        <v>32</v>
      </c>
      <c r="AX166" s="14" t="s">
        <v>70</v>
      </c>
      <c r="AY166" s="253" t="s">
        <v>136</v>
      </c>
    </row>
    <row r="167" s="16" customFormat="1">
      <c r="A167" s="16"/>
      <c r="B167" s="265"/>
      <c r="C167" s="266"/>
      <c r="D167" s="234" t="s">
        <v>147</v>
      </c>
      <c r="E167" s="267" t="s">
        <v>19</v>
      </c>
      <c r="F167" s="268" t="s">
        <v>155</v>
      </c>
      <c r="G167" s="266"/>
      <c r="H167" s="269">
        <v>1</v>
      </c>
      <c r="I167" s="270"/>
      <c r="J167" s="266"/>
      <c r="K167" s="266"/>
      <c r="L167" s="271"/>
      <c r="M167" s="272"/>
      <c r="N167" s="273"/>
      <c r="O167" s="273"/>
      <c r="P167" s="273"/>
      <c r="Q167" s="273"/>
      <c r="R167" s="273"/>
      <c r="S167" s="273"/>
      <c r="T167" s="274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75" t="s">
        <v>147</v>
      </c>
      <c r="AU167" s="275" t="s">
        <v>152</v>
      </c>
      <c r="AV167" s="16" t="s">
        <v>143</v>
      </c>
      <c r="AW167" s="16" t="s">
        <v>32</v>
      </c>
      <c r="AX167" s="16" t="s">
        <v>77</v>
      </c>
      <c r="AY167" s="275" t="s">
        <v>136</v>
      </c>
    </row>
    <row r="168" s="2" customFormat="1" ht="16.5" customHeight="1">
      <c r="A168" s="40"/>
      <c r="B168" s="41"/>
      <c r="C168" s="214" t="s">
        <v>313</v>
      </c>
      <c r="D168" s="214" t="s">
        <v>138</v>
      </c>
      <c r="E168" s="215" t="s">
        <v>876</v>
      </c>
      <c r="F168" s="216" t="s">
        <v>793</v>
      </c>
      <c r="G168" s="217" t="s">
        <v>393</v>
      </c>
      <c r="H168" s="218">
        <v>1</v>
      </c>
      <c r="I168" s="219"/>
      <c r="J168" s="220">
        <f>ROUND(I168*H168,2)</f>
        <v>0</v>
      </c>
      <c r="K168" s="216" t="s">
        <v>19</v>
      </c>
      <c r="L168" s="46"/>
      <c r="M168" s="221" t="s">
        <v>19</v>
      </c>
      <c r="N168" s="222" t="s">
        <v>41</v>
      </c>
      <c r="O168" s="86"/>
      <c r="P168" s="223">
        <f>O168*H168</f>
        <v>0</v>
      </c>
      <c r="Q168" s="223">
        <v>0</v>
      </c>
      <c r="R168" s="223">
        <f>Q168*H168</f>
        <v>0</v>
      </c>
      <c r="S168" s="223">
        <v>0</v>
      </c>
      <c r="T168" s="22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25" t="s">
        <v>143</v>
      </c>
      <c r="AT168" s="225" t="s">
        <v>138</v>
      </c>
      <c r="AU168" s="225" t="s">
        <v>152</v>
      </c>
      <c r="AY168" s="19" t="s">
        <v>136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19" t="s">
        <v>77</v>
      </c>
      <c r="BK168" s="226">
        <f>ROUND(I168*H168,2)</f>
        <v>0</v>
      </c>
      <c r="BL168" s="19" t="s">
        <v>143</v>
      </c>
      <c r="BM168" s="225" t="s">
        <v>877</v>
      </c>
    </row>
    <row r="169" s="14" customFormat="1">
      <c r="A169" s="14"/>
      <c r="B169" s="243"/>
      <c r="C169" s="244"/>
      <c r="D169" s="234" t="s">
        <v>147</v>
      </c>
      <c r="E169" s="245" t="s">
        <v>19</v>
      </c>
      <c r="F169" s="246" t="s">
        <v>734</v>
      </c>
      <c r="G169" s="244"/>
      <c r="H169" s="247">
        <v>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147</v>
      </c>
      <c r="AU169" s="253" t="s">
        <v>152</v>
      </c>
      <c r="AV169" s="14" t="s">
        <v>79</v>
      </c>
      <c r="AW169" s="14" t="s">
        <v>32</v>
      </c>
      <c r="AX169" s="14" t="s">
        <v>70</v>
      </c>
      <c r="AY169" s="253" t="s">
        <v>136</v>
      </c>
    </row>
    <row r="170" s="16" customFormat="1">
      <c r="A170" s="16"/>
      <c r="B170" s="265"/>
      <c r="C170" s="266"/>
      <c r="D170" s="234" t="s">
        <v>147</v>
      </c>
      <c r="E170" s="267" t="s">
        <v>19</v>
      </c>
      <c r="F170" s="268" t="s">
        <v>155</v>
      </c>
      <c r="G170" s="266"/>
      <c r="H170" s="269">
        <v>1</v>
      </c>
      <c r="I170" s="270"/>
      <c r="J170" s="266"/>
      <c r="K170" s="266"/>
      <c r="L170" s="271"/>
      <c r="M170" s="272"/>
      <c r="N170" s="273"/>
      <c r="O170" s="273"/>
      <c r="P170" s="273"/>
      <c r="Q170" s="273"/>
      <c r="R170" s="273"/>
      <c r="S170" s="273"/>
      <c r="T170" s="274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5" t="s">
        <v>147</v>
      </c>
      <c r="AU170" s="275" t="s">
        <v>152</v>
      </c>
      <c r="AV170" s="16" t="s">
        <v>143</v>
      </c>
      <c r="AW170" s="16" t="s">
        <v>32</v>
      </c>
      <c r="AX170" s="16" t="s">
        <v>77</v>
      </c>
      <c r="AY170" s="275" t="s">
        <v>136</v>
      </c>
    </row>
    <row r="171" s="2" customFormat="1" ht="16.5" customHeight="1">
      <c r="A171" s="40"/>
      <c r="B171" s="41"/>
      <c r="C171" s="214" t="s">
        <v>319</v>
      </c>
      <c r="D171" s="214" t="s">
        <v>138</v>
      </c>
      <c r="E171" s="215" t="s">
        <v>878</v>
      </c>
      <c r="F171" s="216" t="s">
        <v>796</v>
      </c>
      <c r="G171" s="217" t="s">
        <v>393</v>
      </c>
      <c r="H171" s="218">
        <v>1</v>
      </c>
      <c r="I171" s="219"/>
      <c r="J171" s="220">
        <f>ROUND(I171*H171,2)</f>
        <v>0</v>
      </c>
      <c r="K171" s="216" t="s">
        <v>19</v>
      </c>
      <c r="L171" s="46"/>
      <c r="M171" s="221" t="s">
        <v>19</v>
      </c>
      <c r="N171" s="222" t="s">
        <v>41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143</v>
      </c>
      <c r="AT171" s="225" t="s">
        <v>138</v>
      </c>
      <c r="AU171" s="225" t="s">
        <v>152</v>
      </c>
      <c r="AY171" s="19" t="s">
        <v>136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77</v>
      </c>
      <c r="BK171" s="226">
        <f>ROUND(I171*H171,2)</f>
        <v>0</v>
      </c>
      <c r="BL171" s="19" t="s">
        <v>143</v>
      </c>
      <c r="BM171" s="225" t="s">
        <v>879</v>
      </c>
    </row>
    <row r="172" s="14" customFormat="1">
      <c r="A172" s="14"/>
      <c r="B172" s="243"/>
      <c r="C172" s="244"/>
      <c r="D172" s="234" t="s">
        <v>147</v>
      </c>
      <c r="E172" s="245" t="s">
        <v>19</v>
      </c>
      <c r="F172" s="246" t="s">
        <v>734</v>
      </c>
      <c r="G172" s="244"/>
      <c r="H172" s="247">
        <v>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147</v>
      </c>
      <c r="AU172" s="253" t="s">
        <v>152</v>
      </c>
      <c r="AV172" s="14" t="s">
        <v>79</v>
      </c>
      <c r="AW172" s="14" t="s">
        <v>32</v>
      </c>
      <c r="AX172" s="14" t="s">
        <v>70</v>
      </c>
      <c r="AY172" s="253" t="s">
        <v>136</v>
      </c>
    </row>
    <row r="173" s="16" customFormat="1">
      <c r="A173" s="16"/>
      <c r="B173" s="265"/>
      <c r="C173" s="266"/>
      <c r="D173" s="234" t="s">
        <v>147</v>
      </c>
      <c r="E173" s="267" t="s">
        <v>19</v>
      </c>
      <c r="F173" s="268" t="s">
        <v>155</v>
      </c>
      <c r="G173" s="266"/>
      <c r="H173" s="269">
        <v>1</v>
      </c>
      <c r="I173" s="270"/>
      <c r="J173" s="266"/>
      <c r="K173" s="266"/>
      <c r="L173" s="271"/>
      <c r="M173" s="272"/>
      <c r="N173" s="273"/>
      <c r="O173" s="273"/>
      <c r="P173" s="273"/>
      <c r="Q173" s="273"/>
      <c r="R173" s="273"/>
      <c r="S173" s="273"/>
      <c r="T173" s="274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5" t="s">
        <v>147</v>
      </c>
      <c r="AU173" s="275" t="s">
        <v>152</v>
      </c>
      <c r="AV173" s="16" t="s">
        <v>143</v>
      </c>
      <c r="AW173" s="16" t="s">
        <v>32</v>
      </c>
      <c r="AX173" s="16" t="s">
        <v>77</v>
      </c>
      <c r="AY173" s="275" t="s">
        <v>136</v>
      </c>
    </row>
    <row r="174" s="12" customFormat="1" ht="20.88" customHeight="1">
      <c r="A174" s="12"/>
      <c r="B174" s="198"/>
      <c r="C174" s="199"/>
      <c r="D174" s="200" t="s">
        <v>69</v>
      </c>
      <c r="E174" s="212" t="s">
        <v>798</v>
      </c>
      <c r="F174" s="212" t="s">
        <v>799</v>
      </c>
      <c r="G174" s="199"/>
      <c r="H174" s="199"/>
      <c r="I174" s="202"/>
      <c r="J174" s="213">
        <f>BK174</f>
        <v>0</v>
      </c>
      <c r="K174" s="199"/>
      <c r="L174" s="204"/>
      <c r="M174" s="205"/>
      <c r="N174" s="206"/>
      <c r="O174" s="206"/>
      <c r="P174" s="207">
        <f>SUM(P175:P183)</f>
        <v>0</v>
      </c>
      <c r="Q174" s="206"/>
      <c r="R174" s="207">
        <f>SUM(R175:R183)</f>
        <v>0</v>
      </c>
      <c r="S174" s="206"/>
      <c r="T174" s="208">
        <f>SUM(T175:T183)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9" t="s">
        <v>77</v>
      </c>
      <c r="AT174" s="210" t="s">
        <v>69</v>
      </c>
      <c r="AU174" s="210" t="s">
        <v>79</v>
      </c>
      <c r="AY174" s="209" t="s">
        <v>136</v>
      </c>
      <c r="BK174" s="211">
        <f>SUM(BK175:BK183)</f>
        <v>0</v>
      </c>
    </row>
    <row r="175" s="2" customFormat="1" ht="24.15" customHeight="1">
      <c r="A175" s="40"/>
      <c r="B175" s="41"/>
      <c r="C175" s="214" t="s">
        <v>324</v>
      </c>
      <c r="D175" s="214" t="s">
        <v>138</v>
      </c>
      <c r="E175" s="215" t="s">
        <v>880</v>
      </c>
      <c r="F175" s="216" t="s">
        <v>881</v>
      </c>
      <c r="G175" s="217" t="s">
        <v>393</v>
      </c>
      <c r="H175" s="218">
        <v>46</v>
      </c>
      <c r="I175" s="219"/>
      <c r="J175" s="220">
        <f>ROUND(I175*H175,2)</f>
        <v>0</v>
      </c>
      <c r="K175" s="216" t="s">
        <v>19</v>
      </c>
      <c r="L175" s="46"/>
      <c r="M175" s="221" t="s">
        <v>19</v>
      </c>
      <c r="N175" s="222" t="s">
        <v>41</v>
      </c>
      <c r="O175" s="86"/>
      <c r="P175" s="223">
        <f>O175*H175</f>
        <v>0</v>
      </c>
      <c r="Q175" s="223">
        <v>0</v>
      </c>
      <c r="R175" s="223">
        <f>Q175*H175</f>
        <v>0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143</v>
      </c>
      <c r="AT175" s="225" t="s">
        <v>138</v>
      </c>
      <c r="AU175" s="225" t="s">
        <v>152</v>
      </c>
      <c r="AY175" s="19" t="s">
        <v>136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77</v>
      </c>
      <c r="BK175" s="226">
        <f>ROUND(I175*H175,2)</f>
        <v>0</v>
      </c>
      <c r="BL175" s="19" t="s">
        <v>143</v>
      </c>
      <c r="BM175" s="225" t="s">
        <v>882</v>
      </c>
    </row>
    <row r="176" s="14" customFormat="1">
      <c r="A176" s="14"/>
      <c r="B176" s="243"/>
      <c r="C176" s="244"/>
      <c r="D176" s="234" t="s">
        <v>147</v>
      </c>
      <c r="E176" s="245" t="s">
        <v>19</v>
      </c>
      <c r="F176" s="246" t="s">
        <v>819</v>
      </c>
      <c r="G176" s="244"/>
      <c r="H176" s="247">
        <v>46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147</v>
      </c>
      <c r="AU176" s="253" t="s">
        <v>152</v>
      </c>
      <c r="AV176" s="14" t="s">
        <v>79</v>
      </c>
      <c r="AW176" s="14" t="s">
        <v>32</v>
      </c>
      <c r="AX176" s="14" t="s">
        <v>70</v>
      </c>
      <c r="AY176" s="253" t="s">
        <v>136</v>
      </c>
    </row>
    <row r="177" s="16" customFormat="1">
      <c r="A177" s="16"/>
      <c r="B177" s="265"/>
      <c r="C177" s="266"/>
      <c r="D177" s="234" t="s">
        <v>147</v>
      </c>
      <c r="E177" s="267" t="s">
        <v>19</v>
      </c>
      <c r="F177" s="268" t="s">
        <v>155</v>
      </c>
      <c r="G177" s="266"/>
      <c r="H177" s="269">
        <v>46</v>
      </c>
      <c r="I177" s="270"/>
      <c r="J177" s="266"/>
      <c r="K177" s="266"/>
      <c r="L177" s="271"/>
      <c r="M177" s="272"/>
      <c r="N177" s="273"/>
      <c r="O177" s="273"/>
      <c r="P177" s="273"/>
      <c r="Q177" s="273"/>
      <c r="R177" s="273"/>
      <c r="S177" s="273"/>
      <c r="T177" s="274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75" t="s">
        <v>147</v>
      </c>
      <c r="AU177" s="275" t="s">
        <v>152</v>
      </c>
      <c r="AV177" s="16" t="s">
        <v>143</v>
      </c>
      <c r="AW177" s="16" t="s">
        <v>32</v>
      </c>
      <c r="AX177" s="16" t="s">
        <v>77</v>
      </c>
      <c r="AY177" s="275" t="s">
        <v>136</v>
      </c>
    </row>
    <row r="178" s="2" customFormat="1" ht="24.15" customHeight="1">
      <c r="A178" s="40"/>
      <c r="B178" s="41"/>
      <c r="C178" s="214" t="s">
        <v>329</v>
      </c>
      <c r="D178" s="214" t="s">
        <v>138</v>
      </c>
      <c r="E178" s="215" t="s">
        <v>883</v>
      </c>
      <c r="F178" s="216" t="s">
        <v>884</v>
      </c>
      <c r="G178" s="217" t="s">
        <v>182</v>
      </c>
      <c r="H178" s="218">
        <v>9.5</v>
      </c>
      <c r="I178" s="219"/>
      <c r="J178" s="220">
        <f>ROUND(I178*H178,2)</f>
        <v>0</v>
      </c>
      <c r="K178" s="216" t="s">
        <v>19</v>
      </c>
      <c r="L178" s="46"/>
      <c r="M178" s="221" t="s">
        <v>19</v>
      </c>
      <c r="N178" s="222" t="s">
        <v>41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143</v>
      </c>
      <c r="AT178" s="225" t="s">
        <v>138</v>
      </c>
      <c r="AU178" s="225" t="s">
        <v>152</v>
      </c>
      <c r="AY178" s="19" t="s">
        <v>136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77</v>
      </c>
      <c r="BK178" s="226">
        <f>ROUND(I178*H178,2)</f>
        <v>0</v>
      </c>
      <c r="BL178" s="19" t="s">
        <v>143</v>
      </c>
      <c r="BM178" s="225" t="s">
        <v>885</v>
      </c>
    </row>
    <row r="179" s="14" customFormat="1">
      <c r="A179" s="14"/>
      <c r="B179" s="243"/>
      <c r="C179" s="244"/>
      <c r="D179" s="234" t="s">
        <v>147</v>
      </c>
      <c r="E179" s="245" t="s">
        <v>19</v>
      </c>
      <c r="F179" s="246" t="s">
        <v>705</v>
      </c>
      <c r="G179" s="244"/>
      <c r="H179" s="247">
        <v>9.5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147</v>
      </c>
      <c r="AU179" s="253" t="s">
        <v>152</v>
      </c>
      <c r="AV179" s="14" t="s">
        <v>79</v>
      </c>
      <c r="AW179" s="14" t="s">
        <v>32</v>
      </c>
      <c r="AX179" s="14" t="s">
        <v>70</v>
      </c>
      <c r="AY179" s="253" t="s">
        <v>136</v>
      </c>
    </row>
    <row r="180" s="16" customFormat="1">
      <c r="A180" s="16"/>
      <c r="B180" s="265"/>
      <c r="C180" s="266"/>
      <c r="D180" s="234" t="s">
        <v>147</v>
      </c>
      <c r="E180" s="267" t="s">
        <v>19</v>
      </c>
      <c r="F180" s="268" t="s">
        <v>155</v>
      </c>
      <c r="G180" s="266"/>
      <c r="H180" s="269">
        <v>9.5</v>
      </c>
      <c r="I180" s="270"/>
      <c r="J180" s="266"/>
      <c r="K180" s="266"/>
      <c r="L180" s="271"/>
      <c r="M180" s="272"/>
      <c r="N180" s="273"/>
      <c r="O180" s="273"/>
      <c r="P180" s="273"/>
      <c r="Q180" s="273"/>
      <c r="R180" s="273"/>
      <c r="S180" s="273"/>
      <c r="T180" s="274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75" t="s">
        <v>147</v>
      </c>
      <c r="AU180" s="275" t="s">
        <v>152</v>
      </c>
      <c r="AV180" s="16" t="s">
        <v>143</v>
      </c>
      <c r="AW180" s="16" t="s">
        <v>32</v>
      </c>
      <c r="AX180" s="16" t="s">
        <v>77</v>
      </c>
      <c r="AY180" s="275" t="s">
        <v>136</v>
      </c>
    </row>
    <row r="181" s="2" customFormat="1" ht="24.15" customHeight="1">
      <c r="A181" s="40"/>
      <c r="B181" s="41"/>
      <c r="C181" s="214" t="s">
        <v>336</v>
      </c>
      <c r="D181" s="214" t="s">
        <v>138</v>
      </c>
      <c r="E181" s="215" t="s">
        <v>886</v>
      </c>
      <c r="F181" s="216" t="s">
        <v>887</v>
      </c>
      <c r="G181" s="217" t="s">
        <v>182</v>
      </c>
      <c r="H181" s="218">
        <v>232.59999999999999</v>
      </c>
      <c r="I181" s="219"/>
      <c r="J181" s="220">
        <f>ROUND(I181*H181,2)</f>
        <v>0</v>
      </c>
      <c r="K181" s="216" t="s">
        <v>19</v>
      </c>
      <c r="L181" s="46"/>
      <c r="M181" s="221" t="s">
        <v>19</v>
      </c>
      <c r="N181" s="222" t="s">
        <v>41</v>
      </c>
      <c r="O181" s="86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143</v>
      </c>
      <c r="AT181" s="225" t="s">
        <v>138</v>
      </c>
      <c r="AU181" s="225" t="s">
        <v>152</v>
      </c>
      <c r="AY181" s="19" t="s">
        <v>136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77</v>
      </c>
      <c r="BK181" s="226">
        <f>ROUND(I181*H181,2)</f>
        <v>0</v>
      </c>
      <c r="BL181" s="19" t="s">
        <v>143</v>
      </c>
      <c r="BM181" s="225" t="s">
        <v>888</v>
      </c>
    </row>
    <row r="182" s="14" customFormat="1">
      <c r="A182" s="14"/>
      <c r="B182" s="243"/>
      <c r="C182" s="244"/>
      <c r="D182" s="234" t="s">
        <v>147</v>
      </c>
      <c r="E182" s="245" t="s">
        <v>19</v>
      </c>
      <c r="F182" s="246" t="s">
        <v>716</v>
      </c>
      <c r="G182" s="244"/>
      <c r="H182" s="247">
        <v>232.59999999999999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147</v>
      </c>
      <c r="AU182" s="253" t="s">
        <v>152</v>
      </c>
      <c r="AV182" s="14" t="s">
        <v>79</v>
      </c>
      <c r="AW182" s="14" t="s">
        <v>32</v>
      </c>
      <c r="AX182" s="14" t="s">
        <v>70</v>
      </c>
      <c r="AY182" s="253" t="s">
        <v>136</v>
      </c>
    </row>
    <row r="183" s="16" customFormat="1">
      <c r="A183" s="16"/>
      <c r="B183" s="265"/>
      <c r="C183" s="266"/>
      <c r="D183" s="234" t="s">
        <v>147</v>
      </c>
      <c r="E183" s="267" t="s">
        <v>19</v>
      </c>
      <c r="F183" s="268" t="s">
        <v>155</v>
      </c>
      <c r="G183" s="266"/>
      <c r="H183" s="269">
        <v>232.59999999999999</v>
      </c>
      <c r="I183" s="270"/>
      <c r="J183" s="266"/>
      <c r="K183" s="266"/>
      <c r="L183" s="271"/>
      <c r="M183" s="295"/>
      <c r="N183" s="296"/>
      <c r="O183" s="296"/>
      <c r="P183" s="296"/>
      <c r="Q183" s="296"/>
      <c r="R183" s="296"/>
      <c r="S183" s="296"/>
      <c r="T183" s="297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75" t="s">
        <v>147</v>
      </c>
      <c r="AU183" s="275" t="s">
        <v>152</v>
      </c>
      <c r="AV183" s="16" t="s">
        <v>143</v>
      </c>
      <c r="AW183" s="16" t="s">
        <v>32</v>
      </c>
      <c r="AX183" s="16" t="s">
        <v>77</v>
      </c>
      <c r="AY183" s="275" t="s">
        <v>136</v>
      </c>
    </row>
    <row r="184" s="2" customFormat="1" ht="6.96" customHeight="1">
      <c r="A184" s="40"/>
      <c r="B184" s="61"/>
      <c r="C184" s="62"/>
      <c r="D184" s="62"/>
      <c r="E184" s="62"/>
      <c r="F184" s="62"/>
      <c r="G184" s="62"/>
      <c r="H184" s="62"/>
      <c r="I184" s="62"/>
      <c r="J184" s="62"/>
      <c r="K184" s="62"/>
      <c r="L184" s="46"/>
      <c r="M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</row>
  </sheetData>
  <sheetProtection sheet="1" autoFilter="0" formatColumns="0" formatRows="0" objects="1" scenarios="1" spinCount="100000" saltValue="1D03f/uelsuUjYm8n5HqJxnTrlxINMz5unMdNp2xTecji2u9G4flyWn8FxwJIliZw9BPnlU5C9fTOluex4ycuA==" hashValue="vlr6hjQbJ4NDXvCzw8WrgPzZfZ6bYi9M1pjYcywHRE2omUD+nta/6tNtVm6Kl9wMWTiezRcV8zCOwlXAj5VsAA==" algorithmName="SHA-512" password="CC51"/>
  <autoFilter ref="C89:K18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104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889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25. 4. 2022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stavby'!AN10="","",'Rekapitulace stavby'!AN10)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4" t="s">
        <v>28</v>
      </c>
      <c r="J15" s="135" t="str">
        <f>IF('Rekapitulace stavby'!AN11="","",'Rekapitulace stavby'!AN11)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28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34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36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38</v>
      </c>
      <c r="G32" s="40"/>
      <c r="H32" s="40"/>
      <c r="I32" s="156" t="s">
        <v>37</v>
      </c>
      <c r="J32" s="156" t="s">
        <v>39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40</v>
      </c>
      <c r="E33" s="144" t="s">
        <v>41</v>
      </c>
      <c r="F33" s="158">
        <f>ROUND((SUM(BE81:BE101)),  2)</f>
        <v>0</v>
      </c>
      <c r="G33" s="40"/>
      <c r="H33" s="40"/>
      <c r="I33" s="159">
        <v>0.20999999999999999</v>
      </c>
      <c r="J33" s="158">
        <f>ROUND(((SUM(BE81:BE101))*I33),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42</v>
      </c>
      <c r="F34" s="158">
        <f>ROUND((SUM(BF81:BF101)),  2)</f>
        <v>0</v>
      </c>
      <c r="G34" s="40"/>
      <c r="H34" s="40"/>
      <c r="I34" s="159">
        <v>0.14999999999999999</v>
      </c>
      <c r="J34" s="158">
        <f>ROUND(((SUM(BF81:BF101))*I34),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43</v>
      </c>
      <c r="F35" s="158">
        <f>ROUND((SUM(BG81:BG101)),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44</v>
      </c>
      <c r="F36" s="158">
        <f>ROUND((SUM(BH81:BH101)),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ROUND((SUM(BI81:BI101)),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46</v>
      </c>
      <c r="E39" s="162"/>
      <c r="F39" s="162"/>
      <c r="G39" s="163" t="s">
        <v>47</v>
      </c>
      <c r="H39" s="164" t="s">
        <v>48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108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BRNO, BAUEROVA – DROBNÁ REKONSTRUKCE VODOVODU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SO331 - Dočasné příhradové konstrukce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</v>
      </c>
      <c r="G52" s="42"/>
      <c r="H52" s="42"/>
      <c r="I52" s="34" t="s">
        <v>23</v>
      </c>
      <c r="J52" s="74" t="str">
        <f>IF(J12="","",J12)</f>
        <v>25. 4. 2022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109</v>
      </c>
      <c r="D57" s="173"/>
      <c r="E57" s="173"/>
      <c r="F57" s="173"/>
      <c r="G57" s="173"/>
      <c r="H57" s="173"/>
      <c r="I57" s="173"/>
      <c r="J57" s="174" t="s">
        <v>110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68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111</v>
      </c>
    </row>
    <row r="60" s="9" customFormat="1" ht="24.96" customHeight="1">
      <c r="A60" s="9"/>
      <c r="B60" s="176"/>
      <c r="C60" s="177"/>
      <c r="D60" s="178" t="s">
        <v>890</v>
      </c>
      <c r="E60" s="179"/>
      <c r="F60" s="179"/>
      <c r="G60" s="179"/>
      <c r="H60" s="179"/>
      <c r="I60" s="179"/>
      <c r="J60" s="180">
        <f>J82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891</v>
      </c>
      <c r="E61" s="184"/>
      <c r="F61" s="184"/>
      <c r="G61" s="184"/>
      <c r="H61" s="184"/>
      <c r="I61" s="184"/>
      <c r="J61" s="185">
        <f>J83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121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BRNO, BAUEROVA – DROBNÁ REKONSTRUKCE VODOVODU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104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SO331 - Dočasné příhradové konstrukce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Brno</v>
      </c>
      <c r="G75" s="42"/>
      <c r="H75" s="42"/>
      <c r="I75" s="34" t="s">
        <v>23</v>
      </c>
      <c r="J75" s="74" t="str">
        <f>IF(J12="","",J12)</f>
        <v>25. 4. 2022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 xml:space="preserve"> 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 xml:space="preserve"> 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87"/>
      <c r="B80" s="188"/>
      <c r="C80" s="189" t="s">
        <v>122</v>
      </c>
      <c r="D80" s="190" t="s">
        <v>55</v>
      </c>
      <c r="E80" s="190" t="s">
        <v>51</v>
      </c>
      <c r="F80" s="190" t="s">
        <v>52</v>
      </c>
      <c r="G80" s="190" t="s">
        <v>123</v>
      </c>
      <c r="H80" s="190" t="s">
        <v>124</v>
      </c>
      <c r="I80" s="190" t="s">
        <v>125</v>
      </c>
      <c r="J80" s="190" t="s">
        <v>110</v>
      </c>
      <c r="K80" s="191" t="s">
        <v>126</v>
      </c>
      <c r="L80" s="192"/>
      <c r="M80" s="94" t="s">
        <v>19</v>
      </c>
      <c r="N80" s="95" t="s">
        <v>40</v>
      </c>
      <c r="O80" s="95" t="s">
        <v>127</v>
      </c>
      <c r="P80" s="95" t="s">
        <v>128</v>
      </c>
      <c r="Q80" s="95" t="s">
        <v>129</v>
      </c>
      <c r="R80" s="95" t="s">
        <v>130</v>
      </c>
      <c r="S80" s="95" t="s">
        <v>131</v>
      </c>
      <c r="T80" s="96" t="s">
        <v>132</v>
      </c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</row>
    <row r="81" s="2" customFormat="1" ht="22.8" customHeight="1">
      <c r="A81" s="40"/>
      <c r="B81" s="41"/>
      <c r="C81" s="101" t="s">
        <v>133</v>
      </c>
      <c r="D81" s="42"/>
      <c r="E81" s="42"/>
      <c r="F81" s="42"/>
      <c r="G81" s="42"/>
      <c r="H81" s="42"/>
      <c r="I81" s="42"/>
      <c r="J81" s="193">
        <f>BK81</f>
        <v>0</v>
      </c>
      <c r="K81" s="42"/>
      <c r="L81" s="46"/>
      <c r="M81" s="97"/>
      <c r="N81" s="194"/>
      <c r="O81" s="98"/>
      <c r="P81" s="195">
        <f>P82</f>
        <v>0</v>
      </c>
      <c r="Q81" s="98"/>
      <c r="R81" s="195">
        <f>R82</f>
        <v>0</v>
      </c>
      <c r="S81" s="98"/>
      <c r="T81" s="196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69</v>
      </c>
      <c r="AU81" s="19" t="s">
        <v>111</v>
      </c>
      <c r="BK81" s="197">
        <f>BK82</f>
        <v>0</v>
      </c>
    </row>
    <row r="82" s="12" customFormat="1" ht="25.92" customHeight="1">
      <c r="A82" s="12"/>
      <c r="B82" s="198"/>
      <c r="C82" s="199"/>
      <c r="D82" s="200" t="s">
        <v>69</v>
      </c>
      <c r="E82" s="201" t="s">
        <v>302</v>
      </c>
      <c r="F82" s="201" t="s">
        <v>892</v>
      </c>
      <c r="G82" s="199"/>
      <c r="H82" s="199"/>
      <c r="I82" s="202"/>
      <c r="J82" s="203">
        <f>BK82</f>
        <v>0</v>
      </c>
      <c r="K82" s="199"/>
      <c r="L82" s="204"/>
      <c r="M82" s="205"/>
      <c r="N82" s="206"/>
      <c r="O82" s="206"/>
      <c r="P82" s="207">
        <f>P83</f>
        <v>0</v>
      </c>
      <c r="Q82" s="206"/>
      <c r="R82" s="207">
        <f>R83</f>
        <v>0</v>
      </c>
      <c r="S82" s="206"/>
      <c r="T82" s="208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9" t="s">
        <v>152</v>
      </c>
      <c r="AT82" s="210" t="s">
        <v>69</v>
      </c>
      <c r="AU82" s="210" t="s">
        <v>70</v>
      </c>
      <c r="AY82" s="209" t="s">
        <v>136</v>
      </c>
      <c r="BK82" s="211">
        <f>BK83</f>
        <v>0</v>
      </c>
    </row>
    <row r="83" s="12" customFormat="1" ht="22.8" customHeight="1">
      <c r="A83" s="12"/>
      <c r="B83" s="198"/>
      <c r="C83" s="199"/>
      <c r="D83" s="200" t="s">
        <v>69</v>
      </c>
      <c r="E83" s="212" t="s">
        <v>893</v>
      </c>
      <c r="F83" s="212" t="s">
        <v>894</v>
      </c>
      <c r="G83" s="199"/>
      <c r="H83" s="199"/>
      <c r="I83" s="202"/>
      <c r="J83" s="213">
        <f>BK83</f>
        <v>0</v>
      </c>
      <c r="K83" s="199"/>
      <c r="L83" s="204"/>
      <c r="M83" s="205"/>
      <c r="N83" s="206"/>
      <c r="O83" s="206"/>
      <c r="P83" s="207">
        <f>SUM(P84:P101)</f>
        <v>0</v>
      </c>
      <c r="Q83" s="206"/>
      <c r="R83" s="207">
        <f>SUM(R84:R101)</f>
        <v>0</v>
      </c>
      <c r="S83" s="206"/>
      <c r="T83" s="208">
        <f>SUM(T84:T101)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9" t="s">
        <v>152</v>
      </c>
      <c r="AT83" s="210" t="s">
        <v>69</v>
      </c>
      <c r="AU83" s="210" t="s">
        <v>77</v>
      </c>
      <c r="AY83" s="209" t="s">
        <v>136</v>
      </c>
      <c r="BK83" s="211">
        <f>SUM(BK84:BK101)</f>
        <v>0</v>
      </c>
    </row>
    <row r="84" s="2" customFormat="1" ht="24.15" customHeight="1">
      <c r="A84" s="40"/>
      <c r="B84" s="41"/>
      <c r="C84" s="214" t="s">
        <v>77</v>
      </c>
      <c r="D84" s="214" t="s">
        <v>138</v>
      </c>
      <c r="E84" s="215" t="s">
        <v>895</v>
      </c>
      <c r="F84" s="216" t="s">
        <v>896</v>
      </c>
      <c r="G84" s="217" t="s">
        <v>897</v>
      </c>
      <c r="H84" s="218">
        <v>1</v>
      </c>
      <c r="I84" s="219"/>
      <c r="J84" s="220">
        <f>ROUND(I84*H84,2)</f>
        <v>0</v>
      </c>
      <c r="K84" s="216" t="s">
        <v>19</v>
      </c>
      <c r="L84" s="46"/>
      <c r="M84" s="221" t="s">
        <v>19</v>
      </c>
      <c r="N84" s="222" t="s">
        <v>41</v>
      </c>
      <c r="O84" s="86"/>
      <c r="P84" s="223">
        <f>O84*H84</f>
        <v>0</v>
      </c>
      <c r="Q84" s="223">
        <v>0</v>
      </c>
      <c r="R84" s="223">
        <f>Q84*H84</f>
        <v>0</v>
      </c>
      <c r="S84" s="223">
        <v>0</v>
      </c>
      <c r="T84" s="224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5" t="s">
        <v>603</v>
      </c>
      <c r="AT84" s="225" t="s">
        <v>138</v>
      </c>
      <c r="AU84" s="225" t="s">
        <v>79</v>
      </c>
      <c r="AY84" s="19" t="s">
        <v>136</v>
      </c>
      <c r="BE84" s="226">
        <f>IF(N84="základní",J84,0)</f>
        <v>0</v>
      </c>
      <c r="BF84" s="226">
        <f>IF(N84="snížená",J84,0)</f>
        <v>0</v>
      </c>
      <c r="BG84" s="226">
        <f>IF(N84="zákl. přenesená",J84,0)</f>
        <v>0</v>
      </c>
      <c r="BH84" s="226">
        <f>IF(N84="sníž. přenesená",J84,0)</f>
        <v>0</v>
      </c>
      <c r="BI84" s="226">
        <f>IF(N84="nulová",J84,0)</f>
        <v>0</v>
      </c>
      <c r="BJ84" s="19" t="s">
        <v>77</v>
      </c>
      <c r="BK84" s="226">
        <f>ROUND(I84*H84,2)</f>
        <v>0</v>
      </c>
      <c r="BL84" s="19" t="s">
        <v>603</v>
      </c>
      <c r="BM84" s="225" t="s">
        <v>898</v>
      </c>
    </row>
    <row r="85" s="14" customFormat="1">
      <c r="A85" s="14"/>
      <c r="B85" s="243"/>
      <c r="C85" s="244"/>
      <c r="D85" s="234" t="s">
        <v>147</v>
      </c>
      <c r="E85" s="245" t="s">
        <v>19</v>
      </c>
      <c r="F85" s="246" t="s">
        <v>899</v>
      </c>
      <c r="G85" s="244"/>
      <c r="H85" s="247">
        <v>1</v>
      </c>
      <c r="I85" s="248"/>
      <c r="J85" s="244"/>
      <c r="K85" s="244"/>
      <c r="L85" s="249"/>
      <c r="M85" s="250"/>
      <c r="N85" s="251"/>
      <c r="O85" s="251"/>
      <c r="P85" s="251"/>
      <c r="Q85" s="251"/>
      <c r="R85" s="251"/>
      <c r="S85" s="251"/>
      <c r="T85" s="252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T85" s="253" t="s">
        <v>147</v>
      </c>
      <c r="AU85" s="253" t="s">
        <v>79</v>
      </c>
      <c r="AV85" s="14" t="s">
        <v>79</v>
      </c>
      <c r="AW85" s="14" t="s">
        <v>32</v>
      </c>
      <c r="AX85" s="14" t="s">
        <v>70</v>
      </c>
      <c r="AY85" s="253" t="s">
        <v>136</v>
      </c>
    </row>
    <row r="86" s="16" customFormat="1">
      <c r="A86" s="16"/>
      <c r="B86" s="265"/>
      <c r="C86" s="266"/>
      <c r="D86" s="234" t="s">
        <v>147</v>
      </c>
      <c r="E86" s="267" t="s">
        <v>19</v>
      </c>
      <c r="F86" s="268" t="s">
        <v>155</v>
      </c>
      <c r="G86" s="266"/>
      <c r="H86" s="269">
        <v>1</v>
      </c>
      <c r="I86" s="270"/>
      <c r="J86" s="266"/>
      <c r="K86" s="266"/>
      <c r="L86" s="271"/>
      <c r="M86" s="272"/>
      <c r="N86" s="273"/>
      <c r="O86" s="273"/>
      <c r="P86" s="273"/>
      <c r="Q86" s="273"/>
      <c r="R86" s="273"/>
      <c r="S86" s="273"/>
      <c r="T86" s="274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T86" s="275" t="s">
        <v>147</v>
      </c>
      <c r="AU86" s="275" t="s">
        <v>79</v>
      </c>
      <c r="AV86" s="16" t="s">
        <v>143</v>
      </c>
      <c r="AW86" s="16" t="s">
        <v>32</v>
      </c>
      <c r="AX86" s="16" t="s">
        <v>77</v>
      </c>
      <c r="AY86" s="275" t="s">
        <v>136</v>
      </c>
    </row>
    <row r="87" s="2" customFormat="1" ht="24.15" customHeight="1">
      <c r="A87" s="40"/>
      <c r="B87" s="41"/>
      <c r="C87" s="214" t="s">
        <v>173</v>
      </c>
      <c r="D87" s="214" t="s">
        <v>138</v>
      </c>
      <c r="E87" s="215" t="s">
        <v>900</v>
      </c>
      <c r="F87" s="216" t="s">
        <v>901</v>
      </c>
      <c r="G87" s="217" t="s">
        <v>897</v>
      </c>
      <c r="H87" s="218">
        <v>1</v>
      </c>
      <c r="I87" s="219"/>
      <c r="J87" s="220">
        <f>ROUND(I87*H87,2)</f>
        <v>0</v>
      </c>
      <c r="K87" s="216" t="s">
        <v>19</v>
      </c>
      <c r="L87" s="46"/>
      <c r="M87" s="221" t="s">
        <v>19</v>
      </c>
      <c r="N87" s="222" t="s">
        <v>41</v>
      </c>
      <c r="O87" s="86"/>
      <c r="P87" s="223">
        <f>O87*H87</f>
        <v>0</v>
      </c>
      <c r="Q87" s="223">
        <v>0</v>
      </c>
      <c r="R87" s="223">
        <f>Q87*H87</f>
        <v>0</v>
      </c>
      <c r="S87" s="223">
        <v>0</v>
      </c>
      <c r="T87" s="224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5" t="s">
        <v>603</v>
      </c>
      <c r="AT87" s="225" t="s">
        <v>138</v>
      </c>
      <c r="AU87" s="225" t="s">
        <v>79</v>
      </c>
      <c r="AY87" s="19" t="s">
        <v>136</v>
      </c>
      <c r="BE87" s="226">
        <f>IF(N87="základní",J87,0)</f>
        <v>0</v>
      </c>
      <c r="BF87" s="226">
        <f>IF(N87="snížená",J87,0)</f>
        <v>0</v>
      </c>
      <c r="BG87" s="226">
        <f>IF(N87="zákl. přenesená",J87,0)</f>
        <v>0</v>
      </c>
      <c r="BH87" s="226">
        <f>IF(N87="sníž. přenesená",J87,0)</f>
        <v>0</v>
      </c>
      <c r="BI87" s="226">
        <f>IF(N87="nulová",J87,0)</f>
        <v>0</v>
      </c>
      <c r="BJ87" s="19" t="s">
        <v>77</v>
      </c>
      <c r="BK87" s="226">
        <f>ROUND(I87*H87,2)</f>
        <v>0</v>
      </c>
      <c r="BL87" s="19" t="s">
        <v>603</v>
      </c>
      <c r="BM87" s="225" t="s">
        <v>902</v>
      </c>
    </row>
    <row r="88" s="14" customFormat="1">
      <c r="A88" s="14"/>
      <c r="B88" s="243"/>
      <c r="C88" s="244"/>
      <c r="D88" s="234" t="s">
        <v>147</v>
      </c>
      <c r="E88" s="245" t="s">
        <v>19</v>
      </c>
      <c r="F88" s="246" t="s">
        <v>899</v>
      </c>
      <c r="G88" s="244"/>
      <c r="H88" s="247">
        <v>1</v>
      </c>
      <c r="I88" s="248"/>
      <c r="J88" s="244"/>
      <c r="K88" s="244"/>
      <c r="L88" s="249"/>
      <c r="M88" s="250"/>
      <c r="N88" s="251"/>
      <c r="O88" s="251"/>
      <c r="P88" s="251"/>
      <c r="Q88" s="251"/>
      <c r="R88" s="251"/>
      <c r="S88" s="251"/>
      <c r="T88" s="252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53" t="s">
        <v>147</v>
      </c>
      <c r="AU88" s="253" t="s">
        <v>79</v>
      </c>
      <c r="AV88" s="14" t="s">
        <v>79</v>
      </c>
      <c r="AW88" s="14" t="s">
        <v>32</v>
      </c>
      <c r="AX88" s="14" t="s">
        <v>70</v>
      </c>
      <c r="AY88" s="253" t="s">
        <v>136</v>
      </c>
    </row>
    <row r="89" s="16" customFormat="1">
      <c r="A89" s="16"/>
      <c r="B89" s="265"/>
      <c r="C89" s="266"/>
      <c r="D89" s="234" t="s">
        <v>147</v>
      </c>
      <c r="E89" s="267" t="s">
        <v>19</v>
      </c>
      <c r="F89" s="268" t="s">
        <v>155</v>
      </c>
      <c r="G89" s="266"/>
      <c r="H89" s="269">
        <v>1</v>
      </c>
      <c r="I89" s="270"/>
      <c r="J89" s="266"/>
      <c r="K89" s="266"/>
      <c r="L89" s="271"/>
      <c r="M89" s="272"/>
      <c r="N89" s="273"/>
      <c r="O89" s="273"/>
      <c r="P89" s="273"/>
      <c r="Q89" s="273"/>
      <c r="R89" s="273"/>
      <c r="S89" s="273"/>
      <c r="T89" s="274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T89" s="275" t="s">
        <v>147</v>
      </c>
      <c r="AU89" s="275" t="s">
        <v>79</v>
      </c>
      <c r="AV89" s="16" t="s">
        <v>143</v>
      </c>
      <c r="AW89" s="16" t="s">
        <v>32</v>
      </c>
      <c r="AX89" s="16" t="s">
        <v>77</v>
      </c>
      <c r="AY89" s="275" t="s">
        <v>136</v>
      </c>
    </row>
    <row r="90" s="2" customFormat="1" ht="37.8" customHeight="1">
      <c r="A90" s="40"/>
      <c r="B90" s="41"/>
      <c r="C90" s="214" t="s">
        <v>152</v>
      </c>
      <c r="D90" s="214" t="s">
        <v>138</v>
      </c>
      <c r="E90" s="215" t="s">
        <v>903</v>
      </c>
      <c r="F90" s="216" t="s">
        <v>904</v>
      </c>
      <c r="G90" s="217" t="s">
        <v>897</v>
      </c>
      <c r="H90" s="218">
        <v>1</v>
      </c>
      <c r="I90" s="219"/>
      <c r="J90" s="220">
        <f>ROUND(I90*H90,2)</f>
        <v>0</v>
      </c>
      <c r="K90" s="216" t="s">
        <v>19</v>
      </c>
      <c r="L90" s="46"/>
      <c r="M90" s="221" t="s">
        <v>19</v>
      </c>
      <c r="N90" s="222" t="s">
        <v>41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603</v>
      </c>
      <c r="AT90" s="225" t="s">
        <v>138</v>
      </c>
      <c r="AU90" s="225" t="s">
        <v>79</v>
      </c>
      <c r="AY90" s="19" t="s">
        <v>136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77</v>
      </c>
      <c r="BK90" s="226">
        <f>ROUND(I90*H90,2)</f>
        <v>0</v>
      </c>
      <c r="BL90" s="19" t="s">
        <v>603</v>
      </c>
      <c r="BM90" s="225" t="s">
        <v>905</v>
      </c>
    </row>
    <row r="91" s="14" customFormat="1">
      <c r="A91" s="14"/>
      <c r="B91" s="243"/>
      <c r="C91" s="244"/>
      <c r="D91" s="234" t="s">
        <v>147</v>
      </c>
      <c r="E91" s="245" t="s">
        <v>19</v>
      </c>
      <c r="F91" s="246" t="s">
        <v>899</v>
      </c>
      <c r="G91" s="244"/>
      <c r="H91" s="247">
        <v>1</v>
      </c>
      <c r="I91" s="248"/>
      <c r="J91" s="244"/>
      <c r="K91" s="244"/>
      <c r="L91" s="249"/>
      <c r="M91" s="250"/>
      <c r="N91" s="251"/>
      <c r="O91" s="251"/>
      <c r="P91" s="251"/>
      <c r="Q91" s="251"/>
      <c r="R91" s="251"/>
      <c r="S91" s="251"/>
      <c r="T91" s="252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53" t="s">
        <v>147</v>
      </c>
      <c r="AU91" s="253" t="s">
        <v>79</v>
      </c>
      <c r="AV91" s="14" t="s">
        <v>79</v>
      </c>
      <c r="AW91" s="14" t="s">
        <v>32</v>
      </c>
      <c r="AX91" s="14" t="s">
        <v>70</v>
      </c>
      <c r="AY91" s="253" t="s">
        <v>136</v>
      </c>
    </row>
    <row r="92" s="16" customFormat="1">
      <c r="A92" s="16"/>
      <c r="B92" s="265"/>
      <c r="C92" s="266"/>
      <c r="D92" s="234" t="s">
        <v>147</v>
      </c>
      <c r="E92" s="267" t="s">
        <v>19</v>
      </c>
      <c r="F92" s="268" t="s">
        <v>155</v>
      </c>
      <c r="G92" s="266"/>
      <c r="H92" s="269">
        <v>1</v>
      </c>
      <c r="I92" s="270"/>
      <c r="J92" s="266"/>
      <c r="K92" s="266"/>
      <c r="L92" s="271"/>
      <c r="M92" s="272"/>
      <c r="N92" s="273"/>
      <c r="O92" s="273"/>
      <c r="P92" s="273"/>
      <c r="Q92" s="273"/>
      <c r="R92" s="273"/>
      <c r="S92" s="273"/>
      <c r="T92" s="274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T92" s="275" t="s">
        <v>147</v>
      </c>
      <c r="AU92" s="275" t="s">
        <v>79</v>
      </c>
      <c r="AV92" s="16" t="s">
        <v>143</v>
      </c>
      <c r="AW92" s="16" t="s">
        <v>32</v>
      </c>
      <c r="AX92" s="16" t="s">
        <v>77</v>
      </c>
      <c r="AY92" s="275" t="s">
        <v>136</v>
      </c>
    </row>
    <row r="93" s="2" customFormat="1" ht="24.15" customHeight="1">
      <c r="A93" s="40"/>
      <c r="B93" s="41"/>
      <c r="C93" s="214" t="s">
        <v>79</v>
      </c>
      <c r="D93" s="214" t="s">
        <v>138</v>
      </c>
      <c r="E93" s="215" t="s">
        <v>906</v>
      </c>
      <c r="F93" s="216" t="s">
        <v>907</v>
      </c>
      <c r="G93" s="217" t="s">
        <v>897</v>
      </c>
      <c r="H93" s="218">
        <v>1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41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603</v>
      </c>
      <c r="AT93" s="225" t="s">
        <v>138</v>
      </c>
      <c r="AU93" s="225" t="s">
        <v>79</v>
      </c>
      <c r="AY93" s="19" t="s">
        <v>136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77</v>
      </c>
      <c r="BK93" s="226">
        <f>ROUND(I93*H93,2)</f>
        <v>0</v>
      </c>
      <c r="BL93" s="19" t="s">
        <v>603</v>
      </c>
      <c r="BM93" s="225" t="s">
        <v>908</v>
      </c>
    </row>
    <row r="94" s="14" customFormat="1">
      <c r="A94" s="14"/>
      <c r="B94" s="243"/>
      <c r="C94" s="244"/>
      <c r="D94" s="234" t="s">
        <v>147</v>
      </c>
      <c r="E94" s="245" t="s">
        <v>19</v>
      </c>
      <c r="F94" s="246" t="s">
        <v>909</v>
      </c>
      <c r="G94" s="244"/>
      <c r="H94" s="247">
        <v>1</v>
      </c>
      <c r="I94" s="248"/>
      <c r="J94" s="244"/>
      <c r="K94" s="244"/>
      <c r="L94" s="249"/>
      <c r="M94" s="250"/>
      <c r="N94" s="251"/>
      <c r="O94" s="251"/>
      <c r="P94" s="251"/>
      <c r="Q94" s="251"/>
      <c r="R94" s="251"/>
      <c r="S94" s="251"/>
      <c r="T94" s="252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3" t="s">
        <v>147</v>
      </c>
      <c r="AU94" s="253" t="s">
        <v>79</v>
      </c>
      <c r="AV94" s="14" t="s">
        <v>79</v>
      </c>
      <c r="AW94" s="14" t="s">
        <v>32</v>
      </c>
      <c r="AX94" s="14" t="s">
        <v>70</v>
      </c>
      <c r="AY94" s="253" t="s">
        <v>136</v>
      </c>
    </row>
    <row r="95" s="16" customFormat="1">
      <c r="A95" s="16"/>
      <c r="B95" s="265"/>
      <c r="C95" s="266"/>
      <c r="D95" s="234" t="s">
        <v>147</v>
      </c>
      <c r="E95" s="267" t="s">
        <v>19</v>
      </c>
      <c r="F95" s="268" t="s">
        <v>155</v>
      </c>
      <c r="G95" s="266"/>
      <c r="H95" s="269">
        <v>1</v>
      </c>
      <c r="I95" s="270"/>
      <c r="J95" s="266"/>
      <c r="K95" s="266"/>
      <c r="L95" s="271"/>
      <c r="M95" s="272"/>
      <c r="N95" s="273"/>
      <c r="O95" s="273"/>
      <c r="P95" s="273"/>
      <c r="Q95" s="273"/>
      <c r="R95" s="273"/>
      <c r="S95" s="273"/>
      <c r="T95" s="274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T95" s="275" t="s">
        <v>147</v>
      </c>
      <c r="AU95" s="275" t="s">
        <v>79</v>
      </c>
      <c r="AV95" s="16" t="s">
        <v>143</v>
      </c>
      <c r="AW95" s="16" t="s">
        <v>32</v>
      </c>
      <c r="AX95" s="16" t="s">
        <v>77</v>
      </c>
      <c r="AY95" s="275" t="s">
        <v>136</v>
      </c>
    </row>
    <row r="96" s="2" customFormat="1" ht="24.15" customHeight="1">
      <c r="A96" s="40"/>
      <c r="B96" s="41"/>
      <c r="C96" s="214" t="s">
        <v>179</v>
      </c>
      <c r="D96" s="214" t="s">
        <v>138</v>
      </c>
      <c r="E96" s="215" t="s">
        <v>910</v>
      </c>
      <c r="F96" s="216" t="s">
        <v>911</v>
      </c>
      <c r="G96" s="217" t="s">
        <v>897</v>
      </c>
      <c r="H96" s="218">
        <v>1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41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603</v>
      </c>
      <c r="AT96" s="225" t="s">
        <v>138</v>
      </c>
      <c r="AU96" s="225" t="s">
        <v>79</v>
      </c>
      <c r="AY96" s="19" t="s">
        <v>136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77</v>
      </c>
      <c r="BK96" s="226">
        <f>ROUND(I96*H96,2)</f>
        <v>0</v>
      </c>
      <c r="BL96" s="19" t="s">
        <v>603</v>
      </c>
      <c r="BM96" s="225" t="s">
        <v>912</v>
      </c>
    </row>
    <row r="97" s="14" customFormat="1">
      <c r="A97" s="14"/>
      <c r="B97" s="243"/>
      <c r="C97" s="244"/>
      <c r="D97" s="234" t="s">
        <v>147</v>
      </c>
      <c r="E97" s="245" t="s">
        <v>19</v>
      </c>
      <c r="F97" s="246" t="s">
        <v>909</v>
      </c>
      <c r="G97" s="244"/>
      <c r="H97" s="247">
        <v>1</v>
      </c>
      <c r="I97" s="248"/>
      <c r="J97" s="244"/>
      <c r="K97" s="244"/>
      <c r="L97" s="249"/>
      <c r="M97" s="250"/>
      <c r="N97" s="251"/>
      <c r="O97" s="251"/>
      <c r="P97" s="251"/>
      <c r="Q97" s="251"/>
      <c r="R97" s="251"/>
      <c r="S97" s="251"/>
      <c r="T97" s="252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3" t="s">
        <v>147</v>
      </c>
      <c r="AU97" s="253" t="s">
        <v>79</v>
      </c>
      <c r="AV97" s="14" t="s">
        <v>79</v>
      </c>
      <c r="AW97" s="14" t="s">
        <v>32</v>
      </c>
      <c r="AX97" s="14" t="s">
        <v>70</v>
      </c>
      <c r="AY97" s="253" t="s">
        <v>136</v>
      </c>
    </row>
    <row r="98" s="16" customFormat="1">
      <c r="A98" s="16"/>
      <c r="B98" s="265"/>
      <c r="C98" s="266"/>
      <c r="D98" s="234" t="s">
        <v>147</v>
      </c>
      <c r="E98" s="267" t="s">
        <v>19</v>
      </c>
      <c r="F98" s="268" t="s">
        <v>155</v>
      </c>
      <c r="G98" s="266"/>
      <c r="H98" s="269">
        <v>1</v>
      </c>
      <c r="I98" s="270"/>
      <c r="J98" s="266"/>
      <c r="K98" s="266"/>
      <c r="L98" s="271"/>
      <c r="M98" s="272"/>
      <c r="N98" s="273"/>
      <c r="O98" s="273"/>
      <c r="P98" s="273"/>
      <c r="Q98" s="273"/>
      <c r="R98" s="273"/>
      <c r="S98" s="273"/>
      <c r="T98" s="274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T98" s="275" t="s">
        <v>147</v>
      </c>
      <c r="AU98" s="275" t="s">
        <v>79</v>
      </c>
      <c r="AV98" s="16" t="s">
        <v>143</v>
      </c>
      <c r="AW98" s="16" t="s">
        <v>32</v>
      </c>
      <c r="AX98" s="16" t="s">
        <v>77</v>
      </c>
      <c r="AY98" s="275" t="s">
        <v>136</v>
      </c>
    </row>
    <row r="99" s="2" customFormat="1" ht="37.8" customHeight="1">
      <c r="A99" s="40"/>
      <c r="B99" s="41"/>
      <c r="C99" s="214" t="s">
        <v>143</v>
      </c>
      <c r="D99" s="214" t="s">
        <v>138</v>
      </c>
      <c r="E99" s="215" t="s">
        <v>913</v>
      </c>
      <c r="F99" s="216" t="s">
        <v>914</v>
      </c>
      <c r="G99" s="217" t="s">
        <v>897</v>
      </c>
      <c r="H99" s="218">
        <v>1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41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603</v>
      </c>
      <c r="AT99" s="225" t="s">
        <v>138</v>
      </c>
      <c r="AU99" s="225" t="s">
        <v>79</v>
      </c>
      <c r="AY99" s="19" t="s">
        <v>136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77</v>
      </c>
      <c r="BK99" s="226">
        <f>ROUND(I99*H99,2)</f>
        <v>0</v>
      </c>
      <c r="BL99" s="19" t="s">
        <v>603</v>
      </c>
      <c r="BM99" s="225" t="s">
        <v>915</v>
      </c>
    </row>
    <row r="100" s="14" customFormat="1">
      <c r="A100" s="14"/>
      <c r="B100" s="243"/>
      <c r="C100" s="244"/>
      <c r="D100" s="234" t="s">
        <v>147</v>
      </c>
      <c r="E100" s="245" t="s">
        <v>19</v>
      </c>
      <c r="F100" s="246" t="s">
        <v>909</v>
      </c>
      <c r="G100" s="244"/>
      <c r="H100" s="247">
        <v>1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147</v>
      </c>
      <c r="AU100" s="253" t="s">
        <v>79</v>
      </c>
      <c r="AV100" s="14" t="s">
        <v>79</v>
      </c>
      <c r="AW100" s="14" t="s">
        <v>32</v>
      </c>
      <c r="AX100" s="14" t="s">
        <v>70</v>
      </c>
      <c r="AY100" s="253" t="s">
        <v>136</v>
      </c>
    </row>
    <row r="101" s="16" customFormat="1">
      <c r="A101" s="16"/>
      <c r="B101" s="265"/>
      <c r="C101" s="266"/>
      <c r="D101" s="234" t="s">
        <v>147</v>
      </c>
      <c r="E101" s="267" t="s">
        <v>19</v>
      </c>
      <c r="F101" s="268" t="s">
        <v>155</v>
      </c>
      <c r="G101" s="266"/>
      <c r="H101" s="269">
        <v>1</v>
      </c>
      <c r="I101" s="270"/>
      <c r="J101" s="266"/>
      <c r="K101" s="266"/>
      <c r="L101" s="271"/>
      <c r="M101" s="295"/>
      <c r="N101" s="296"/>
      <c r="O101" s="296"/>
      <c r="P101" s="296"/>
      <c r="Q101" s="296"/>
      <c r="R101" s="296"/>
      <c r="S101" s="296"/>
      <c r="T101" s="297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75" t="s">
        <v>147</v>
      </c>
      <c r="AU101" s="275" t="s">
        <v>79</v>
      </c>
      <c r="AV101" s="16" t="s">
        <v>143</v>
      </c>
      <c r="AW101" s="16" t="s">
        <v>32</v>
      </c>
      <c r="AX101" s="16" t="s">
        <v>77</v>
      </c>
      <c r="AY101" s="275" t="s">
        <v>136</v>
      </c>
    </row>
    <row r="102" s="2" customFormat="1" ht="6.96" customHeight="1">
      <c r="A102" s="40"/>
      <c r="B102" s="61"/>
      <c r="C102" s="62"/>
      <c r="D102" s="62"/>
      <c r="E102" s="62"/>
      <c r="F102" s="62"/>
      <c r="G102" s="62"/>
      <c r="H102" s="62"/>
      <c r="I102" s="62"/>
      <c r="J102" s="62"/>
      <c r="K102" s="62"/>
      <c r="L102" s="46"/>
      <c r="M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</sheetData>
  <sheetProtection sheet="1" autoFilter="0" formatColumns="0" formatRows="0" objects="1" scenarios="1" spinCount="100000" saltValue="7zfp4/IyG+q23FtECG9sAW0oWM6nCcd/ctlMClrfr0IXacnyG4RS/HIGZMSk7zpi5vlIAnpRpWQy0WwgpHPUaA==" hashValue="fIpg71bIDCq8z9cle50V4LN/Xh7Hh2yiqj/MlH4NQ06XVy7hit4iSpOqVJqdnZXEMsJpZpv2J+OnwW7SSEXWVw==" algorithmName="SHA-512" password="CC51"/>
  <autoFilter ref="C80:K10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.667969" style="1" customWidth="1"/>
    <col min="13" max="13" width="10.83203" style="1" customWidth="1"/>
    <col min="15" max="15" width="14.16016" style="1" customWidth="1"/>
    <col min="16" max="16" width="14.16016" style="1" customWidth="1"/>
    <col min="17" max="17" width="14.16016" style="1" customWidth="1"/>
    <col min="18" max="18" width="14.16016" style="1" customWidth="1"/>
    <col min="19" max="19" width="14.16016" style="1" customWidth="1"/>
    <col min="20" max="20" width="14.16016" style="1" customWidth="1"/>
    <col min="21" max="21" width="16.33203" style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79</v>
      </c>
    </row>
    <row r="4" s="1" customFormat="1" ht="24.96" customHeight="1">
      <c r="B4" s="22"/>
      <c r="D4" s="142" t="s">
        <v>103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BRNO, BAUEROVA – DROBNÁ REKONSTRUKCE VODOVODU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104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916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25. 4. 2022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stavby'!AN10="","",'Rekapitulace stavby'!AN10)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stavby'!E11="","",'Rekapitulace stavby'!E11)</f>
        <v xml:space="preserve"> </v>
      </c>
      <c r="F15" s="40"/>
      <c r="G15" s="40"/>
      <c r="H15" s="40"/>
      <c r="I15" s="144" t="s">
        <v>28</v>
      </c>
      <c r="J15" s="135" t="str">
        <f>IF('Rekapitulace stavby'!AN11="","",'Rekapitulace stavby'!AN11)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28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34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36</v>
      </c>
      <c r="E30" s="40"/>
      <c r="F30" s="40"/>
      <c r="G30" s="40"/>
      <c r="H30" s="40"/>
      <c r="I30" s="40"/>
      <c r="J30" s="155">
        <f>ROUND(J80,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38</v>
      </c>
      <c r="G32" s="40"/>
      <c r="H32" s="40"/>
      <c r="I32" s="156" t="s">
        <v>37</v>
      </c>
      <c r="J32" s="156" t="s">
        <v>39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40</v>
      </c>
      <c r="E33" s="144" t="s">
        <v>41</v>
      </c>
      <c r="F33" s="158">
        <f>ROUND((SUM(BE80:BE107)),  2)</f>
        <v>0</v>
      </c>
      <c r="G33" s="40"/>
      <c r="H33" s="40"/>
      <c r="I33" s="159">
        <v>0.20999999999999999</v>
      </c>
      <c r="J33" s="158">
        <f>ROUND(((SUM(BE80:BE107))*I33),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42</v>
      </c>
      <c r="F34" s="158">
        <f>ROUND((SUM(BF80:BF107)),  2)</f>
        <v>0</v>
      </c>
      <c r="G34" s="40"/>
      <c r="H34" s="40"/>
      <c r="I34" s="159">
        <v>0.14999999999999999</v>
      </c>
      <c r="J34" s="158">
        <f>ROUND(((SUM(BF80:BF107))*I34),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43</v>
      </c>
      <c r="F35" s="158">
        <f>ROUND((SUM(BG80:BG107)),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44</v>
      </c>
      <c r="F36" s="158">
        <f>ROUND((SUM(BH80:BH107)),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45</v>
      </c>
      <c r="F37" s="158">
        <f>ROUND((SUM(BI80:BI107)),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46</v>
      </c>
      <c r="E39" s="162"/>
      <c r="F39" s="162"/>
      <c r="G39" s="163" t="s">
        <v>47</v>
      </c>
      <c r="H39" s="164" t="s">
        <v>48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108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BRNO, BAUEROVA – DROBNÁ REKONSTRUKCE VODOVODU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SO900 - Vedlejší a ostatní náklady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Brno</v>
      </c>
      <c r="G52" s="42"/>
      <c r="H52" s="42"/>
      <c r="I52" s="34" t="s">
        <v>23</v>
      </c>
      <c r="J52" s="74" t="str">
        <f>IF(J12="","",J12)</f>
        <v>25. 4. 2022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 xml:space="preserve"> 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109</v>
      </c>
      <c r="D57" s="173"/>
      <c r="E57" s="173"/>
      <c r="F57" s="173"/>
      <c r="G57" s="173"/>
      <c r="H57" s="173"/>
      <c r="I57" s="173"/>
      <c r="J57" s="174" t="s">
        <v>110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68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111</v>
      </c>
    </row>
    <row r="60" s="9" customFormat="1" ht="24.96" customHeight="1">
      <c r="A60" s="9"/>
      <c r="B60" s="176"/>
      <c r="C60" s="177"/>
      <c r="D60" s="178" t="s">
        <v>917</v>
      </c>
      <c r="E60" s="179"/>
      <c r="F60" s="179"/>
      <c r="G60" s="179"/>
      <c r="H60" s="179"/>
      <c r="I60" s="179"/>
      <c r="J60" s="180">
        <f>J81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121</v>
      </c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1" t="str">
        <f>E7</f>
        <v>BRNO, BAUEROVA – DROBNÁ REKONSTRUKCE VODOVODU</v>
      </c>
      <c r="F70" s="34"/>
      <c r="G70" s="34"/>
      <c r="H70" s="34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104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SO900 - Vedlejší a ostatní náklady</v>
      </c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Brno</v>
      </c>
      <c r="G74" s="42"/>
      <c r="H74" s="42"/>
      <c r="I74" s="34" t="s">
        <v>23</v>
      </c>
      <c r="J74" s="74" t="str">
        <f>IF(J12="","",J12)</f>
        <v>25. 4. 2022</v>
      </c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 xml:space="preserve"> </v>
      </c>
      <c r="G76" s="42"/>
      <c r="H76" s="42"/>
      <c r="I76" s="34" t="s">
        <v>31</v>
      </c>
      <c r="J76" s="38" t="str">
        <f>E21</f>
        <v xml:space="preserve"> 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33</v>
      </c>
      <c r="J77" s="38" t="str">
        <f>E24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87"/>
      <c r="B79" s="188"/>
      <c r="C79" s="189" t="s">
        <v>122</v>
      </c>
      <c r="D79" s="190" t="s">
        <v>55</v>
      </c>
      <c r="E79" s="190" t="s">
        <v>51</v>
      </c>
      <c r="F79" s="190" t="s">
        <v>52</v>
      </c>
      <c r="G79" s="190" t="s">
        <v>123</v>
      </c>
      <c r="H79" s="190" t="s">
        <v>124</v>
      </c>
      <c r="I79" s="190" t="s">
        <v>125</v>
      </c>
      <c r="J79" s="190" t="s">
        <v>110</v>
      </c>
      <c r="K79" s="191" t="s">
        <v>126</v>
      </c>
      <c r="L79" s="192"/>
      <c r="M79" s="94" t="s">
        <v>19</v>
      </c>
      <c r="N79" s="95" t="s">
        <v>40</v>
      </c>
      <c r="O79" s="95" t="s">
        <v>127</v>
      </c>
      <c r="P79" s="95" t="s">
        <v>128</v>
      </c>
      <c r="Q79" s="95" t="s">
        <v>129</v>
      </c>
      <c r="R79" s="95" t="s">
        <v>130</v>
      </c>
      <c r="S79" s="95" t="s">
        <v>131</v>
      </c>
      <c r="T79" s="96" t="s">
        <v>132</v>
      </c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</row>
    <row r="80" s="2" customFormat="1" ht="22.8" customHeight="1">
      <c r="A80" s="40"/>
      <c r="B80" s="41"/>
      <c r="C80" s="101" t="s">
        <v>133</v>
      </c>
      <c r="D80" s="42"/>
      <c r="E80" s="42"/>
      <c r="F80" s="42"/>
      <c r="G80" s="42"/>
      <c r="H80" s="42"/>
      <c r="I80" s="42"/>
      <c r="J80" s="193">
        <f>BK80</f>
        <v>0</v>
      </c>
      <c r="K80" s="42"/>
      <c r="L80" s="46"/>
      <c r="M80" s="97"/>
      <c r="N80" s="194"/>
      <c r="O80" s="98"/>
      <c r="P80" s="195">
        <f>P81</f>
        <v>0</v>
      </c>
      <c r="Q80" s="98"/>
      <c r="R80" s="195">
        <f>R81</f>
        <v>0</v>
      </c>
      <c r="S80" s="98"/>
      <c r="T80" s="196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69</v>
      </c>
      <c r="AU80" s="19" t="s">
        <v>111</v>
      </c>
      <c r="BK80" s="197">
        <f>BK81</f>
        <v>0</v>
      </c>
    </row>
    <row r="81" s="12" customFormat="1" ht="25.92" customHeight="1">
      <c r="A81" s="12"/>
      <c r="B81" s="198"/>
      <c r="C81" s="199"/>
      <c r="D81" s="200" t="s">
        <v>69</v>
      </c>
      <c r="E81" s="201" t="s">
        <v>918</v>
      </c>
      <c r="F81" s="201" t="s">
        <v>919</v>
      </c>
      <c r="G81" s="199"/>
      <c r="H81" s="199"/>
      <c r="I81" s="202"/>
      <c r="J81" s="203">
        <f>BK81</f>
        <v>0</v>
      </c>
      <c r="K81" s="199"/>
      <c r="L81" s="204"/>
      <c r="M81" s="205"/>
      <c r="N81" s="206"/>
      <c r="O81" s="206"/>
      <c r="P81" s="207">
        <f>SUM(P82:P107)</f>
        <v>0</v>
      </c>
      <c r="Q81" s="206"/>
      <c r="R81" s="207">
        <f>SUM(R82:R107)</f>
        <v>0</v>
      </c>
      <c r="S81" s="206"/>
      <c r="T81" s="208">
        <f>SUM(T82:T107)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9" t="s">
        <v>77</v>
      </c>
      <c r="AT81" s="210" t="s">
        <v>69</v>
      </c>
      <c r="AU81" s="210" t="s">
        <v>70</v>
      </c>
      <c r="AY81" s="209" t="s">
        <v>136</v>
      </c>
      <c r="BK81" s="211">
        <f>SUM(BK82:BK107)</f>
        <v>0</v>
      </c>
    </row>
    <row r="82" s="2" customFormat="1" ht="21.75" customHeight="1">
      <c r="A82" s="40"/>
      <c r="B82" s="41"/>
      <c r="C82" s="214" t="s">
        <v>77</v>
      </c>
      <c r="D82" s="214" t="s">
        <v>138</v>
      </c>
      <c r="E82" s="215" t="s">
        <v>920</v>
      </c>
      <c r="F82" s="216" t="s">
        <v>921</v>
      </c>
      <c r="G82" s="217" t="s">
        <v>897</v>
      </c>
      <c r="H82" s="218">
        <v>1</v>
      </c>
      <c r="I82" s="219"/>
      <c r="J82" s="220">
        <f>ROUND(I82*H82,2)</f>
        <v>0</v>
      </c>
      <c r="K82" s="216" t="s">
        <v>19</v>
      </c>
      <c r="L82" s="46"/>
      <c r="M82" s="221" t="s">
        <v>19</v>
      </c>
      <c r="N82" s="222" t="s">
        <v>41</v>
      </c>
      <c r="O82" s="86"/>
      <c r="P82" s="223">
        <f>O82*H82</f>
        <v>0</v>
      </c>
      <c r="Q82" s="223">
        <v>0</v>
      </c>
      <c r="R82" s="223">
        <f>Q82*H82</f>
        <v>0</v>
      </c>
      <c r="S82" s="223">
        <v>0</v>
      </c>
      <c r="T82" s="224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5" t="s">
        <v>143</v>
      </c>
      <c r="AT82" s="225" t="s">
        <v>138</v>
      </c>
      <c r="AU82" s="225" t="s">
        <v>77</v>
      </c>
      <c r="AY82" s="19" t="s">
        <v>136</v>
      </c>
      <c r="BE82" s="226">
        <f>IF(N82="základní",J82,0)</f>
        <v>0</v>
      </c>
      <c r="BF82" s="226">
        <f>IF(N82="snížená",J82,0)</f>
        <v>0</v>
      </c>
      <c r="BG82" s="226">
        <f>IF(N82="zákl. přenesená",J82,0)</f>
        <v>0</v>
      </c>
      <c r="BH82" s="226">
        <f>IF(N82="sníž. přenesená",J82,0)</f>
        <v>0</v>
      </c>
      <c r="BI82" s="226">
        <f>IF(N82="nulová",J82,0)</f>
        <v>0</v>
      </c>
      <c r="BJ82" s="19" t="s">
        <v>77</v>
      </c>
      <c r="BK82" s="226">
        <f>ROUND(I82*H82,2)</f>
        <v>0</v>
      </c>
      <c r="BL82" s="19" t="s">
        <v>143</v>
      </c>
      <c r="BM82" s="225" t="s">
        <v>922</v>
      </c>
    </row>
    <row r="83" s="2" customFormat="1" ht="16.5" customHeight="1">
      <c r="A83" s="40"/>
      <c r="B83" s="41"/>
      <c r="C83" s="214" t="s">
        <v>79</v>
      </c>
      <c r="D83" s="214" t="s">
        <v>138</v>
      </c>
      <c r="E83" s="215" t="s">
        <v>923</v>
      </c>
      <c r="F83" s="216" t="s">
        <v>924</v>
      </c>
      <c r="G83" s="217" t="s">
        <v>897</v>
      </c>
      <c r="H83" s="218">
        <v>1</v>
      </c>
      <c r="I83" s="219"/>
      <c r="J83" s="220">
        <f>ROUND(I83*H83,2)</f>
        <v>0</v>
      </c>
      <c r="K83" s="216" t="s">
        <v>19</v>
      </c>
      <c r="L83" s="46"/>
      <c r="M83" s="221" t="s">
        <v>19</v>
      </c>
      <c r="N83" s="222" t="s">
        <v>41</v>
      </c>
      <c r="O83" s="86"/>
      <c r="P83" s="223">
        <f>O83*H83</f>
        <v>0</v>
      </c>
      <c r="Q83" s="223">
        <v>0</v>
      </c>
      <c r="R83" s="223">
        <f>Q83*H83</f>
        <v>0</v>
      </c>
      <c r="S83" s="223">
        <v>0</v>
      </c>
      <c r="T83" s="224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25" t="s">
        <v>143</v>
      </c>
      <c r="AT83" s="225" t="s">
        <v>138</v>
      </c>
      <c r="AU83" s="225" t="s">
        <v>77</v>
      </c>
      <c r="AY83" s="19" t="s">
        <v>136</v>
      </c>
      <c r="BE83" s="226">
        <f>IF(N83="základní",J83,0)</f>
        <v>0</v>
      </c>
      <c r="BF83" s="226">
        <f>IF(N83="snížená",J83,0)</f>
        <v>0</v>
      </c>
      <c r="BG83" s="226">
        <f>IF(N83="zákl. přenesená",J83,0)</f>
        <v>0</v>
      </c>
      <c r="BH83" s="226">
        <f>IF(N83="sníž. přenesená",J83,0)</f>
        <v>0</v>
      </c>
      <c r="BI83" s="226">
        <f>IF(N83="nulová",J83,0)</f>
        <v>0</v>
      </c>
      <c r="BJ83" s="19" t="s">
        <v>77</v>
      </c>
      <c r="BK83" s="226">
        <f>ROUND(I83*H83,2)</f>
        <v>0</v>
      </c>
      <c r="BL83" s="19" t="s">
        <v>143</v>
      </c>
      <c r="BM83" s="225" t="s">
        <v>925</v>
      </c>
    </row>
    <row r="84" s="2" customFormat="1" ht="16.5" customHeight="1">
      <c r="A84" s="40"/>
      <c r="B84" s="41"/>
      <c r="C84" s="214" t="s">
        <v>152</v>
      </c>
      <c r="D84" s="214" t="s">
        <v>138</v>
      </c>
      <c r="E84" s="215" t="s">
        <v>926</v>
      </c>
      <c r="F84" s="216" t="s">
        <v>927</v>
      </c>
      <c r="G84" s="217" t="s">
        <v>897</v>
      </c>
      <c r="H84" s="218">
        <v>1</v>
      </c>
      <c r="I84" s="219"/>
      <c r="J84" s="220">
        <f>ROUND(I84*H84,2)</f>
        <v>0</v>
      </c>
      <c r="K84" s="216" t="s">
        <v>19</v>
      </c>
      <c r="L84" s="46"/>
      <c r="M84" s="221" t="s">
        <v>19</v>
      </c>
      <c r="N84" s="222" t="s">
        <v>41</v>
      </c>
      <c r="O84" s="86"/>
      <c r="P84" s="223">
        <f>O84*H84</f>
        <v>0</v>
      </c>
      <c r="Q84" s="223">
        <v>0</v>
      </c>
      <c r="R84" s="223">
        <f>Q84*H84</f>
        <v>0</v>
      </c>
      <c r="S84" s="223">
        <v>0</v>
      </c>
      <c r="T84" s="224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5" t="s">
        <v>143</v>
      </c>
      <c r="AT84" s="225" t="s">
        <v>138</v>
      </c>
      <c r="AU84" s="225" t="s">
        <v>77</v>
      </c>
      <c r="AY84" s="19" t="s">
        <v>136</v>
      </c>
      <c r="BE84" s="226">
        <f>IF(N84="základní",J84,0)</f>
        <v>0</v>
      </c>
      <c r="BF84" s="226">
        <f>IF(N84="snížená",J84,0)</f>
        <v>0</v>
      </c>
      <c r="BG84" s="226">
        <f>IF(N84="zákl. přenesená",J84,0)</f>
        <v>0</v>
      </c>
      <c r="BH84" s="226">
        <f>IF(N84="sníž. přenesená",J84,0)</f>
        <v>0</v>
      </c>
      <c r="BI84" s="226">
        <f>IF(N84="nulová",J84,0)</f>
        <v>0</v>
      </c>
      <c r="BJ84" s="19" t="s">
        <v>77</v>
      </c>
      <c r="BK84" s="226">
        <f>ROUND(I84*H84,2)</f>
        <v>0</v>
      </c>
      <c r="BL84" s="19" t="s">
        <v>143</v>
      </c>
      <c r="BM84" s="225" t="s">
        <v>928</v>
      </c>
    </row>
    <row r="85" s="2" customFormat="1" ht="16.5" customHeight="1">
      <c r="A85" s="40"/>
      <c r="B85" s="41"/>
      <c r="C85" s="214" t="s">
        <v>143</v>
      </c>
      <c r="D85" s="214" t="s">
        <v>138</v>
      </c>
      <c r="E85" s="215" t="s">
        <v>929</v>
      </c>
      <c r="F85" s="216" t="s">
        <v>930</v>
      </c>
      <c r="G85" s="217" t="s">
        <v>897</v>
      </c>
      <c r="H85" s="218">
        <v>1</v>
      </c>
      <c r="I85" s="219"/>
      <c r="J85" s="220">
        <f>ROUND(I85*H85,2)</f>
        <v>0</v>
      </c>
      <c r="K85" s="216" t="s">
        <v>19</v>
      </c>
      <c r="L85" s="46"/>
      <c r="M85" s="221" t="s">
        <v>19</v>
      </c>
      <c r="N85" s="222" t="s">
        <v>41</v>
      </c>
      <c r="O85" s="86"/>
      <c r="P85" s="223">
        <f>O85*H85</f>
        <v>0</v>
      </c>
      <c r="Q85" s="223">
        <v>0</v>
      </c>
      <c r="R85" s="223">
        <f>Q85*H85</f>
        <v>0</v>
      </c>
      <c r="S85" s="223">
        <v>0</v>
      </c>
      <c r="T85" s="224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5" t="s">
        <v>143</v>
      </c>
      <c r="AT85" s="225" t="s">
        <v>138</v>
      </c>
      <c r="AU85" s="225" t="s">
        <v>77</v>
      </c>
      <c r="AY85" s="19" t="s">
        <v>136</v>
      </c>
      <c r="BE85" s="226">
        <f>IF(N85="základní",J85,0)</f>
        <v>0</v>
      </c>
      <c r="BF85" s="226">
        <f>IF(N85="snížená",J85,0)</f>
        <v>0</v>
      </c>
      <c r="BG85" s="226">
        <f>IF(N85="zákl. přenesená",J85,0)</f>
        <v>0</v>
      </c>
      <c r="BH85" s="226">
        <f>IF(N85="sníž. přenesená",J85,0)</f>
        <v>0</v>
      </c>
      <c r="BI85" s="226">
        <f>IF(N85="nulová",J85,0)</f>
        <v>0</v>
      </c>
      <c r="BJ85" s="19" t="s">
        <v>77</v>
      </c>
      <c r="BK85" s="226">
        <f>ROUND(I85*H85,2)</f>
        <v>0</v>
      </c>
      <c r="BL85" s="19" t="s">
        <v>143</v>
      </c>
      <c r="BM85" s="225" t="s">
        <v>931</v>
      </c>
    </row>
    <row r="86" s="2" customFormat="1" ht="16.5" customHeight="1">
      <c r="A86" s="40"/>
      <c r="B86" s="41"/>
      <c r="C86" s="214" t="s">
        <v>173</v>
      </c>
      <c r="D86" s="214" t="s">
        <v>138</v>
      </c>
      <c r="E86" s="215" t="s">
        <v>932</v>
      </c>
      <c r="F86" s="216" t="s">
        <v>933</v>
      </c>
      <c r="G86" s="217" t="s">
        <v>897</v>
      </c>
      <c r="H86" s="218">
        <v>1</v>
      </c>
      <c r="I86" s="219"/>
      <c r="J86" s="220">
        <f>ROUND(I86*H86,2)</f>
        <v>0</v>
      </c>
      <c r="K86" s="216" t="s">
        <v>19</v>
      </c>
      <c r="L86" s="46"/>
      <c r="M86" s="221" t="s">
        <v>19</v>
      </c>
      <c r="N86" s="222" t="s">
        <v>41</v>
      </c>
      <c r="O86" s="86"/>
      <c r="P86" s="223">
        <f>O86*H86</f>
        <v>0</v>
      </c>
      <c r="Q86" s="223">
        <v>0</v>
      </c>
      <c r="R86" s="223">
        <f>Q86*H86</f>
        <v>0</v>
      </c>
      <c r="S86" s="223">
        <v>0</v>
      </c>
      <c r="T86" s="224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5" t="s">
        <v>143</v>
      </c>
      <c r="AT86" s="225" t="s">
        <v>138</v>
      </c>
      <c r="AU86" s="225" t="s">
        <v>77</v>
      </c>
      <c r="AY86" s="19" t="s">
        <v>136</v>
      </c>
      <c r="BE86" s="226">
        <f>IF(N86="základní",J86,0)</f>
        <v>0</v>
      </c>
      <c r="BF86" s="226">
        <f>IF(N86="snížená",J86,0)</f>
        <v>0</v>
      </c>
      <c r="BG86" s="226">
        <f>IF(N86="zákl. přenesená",J86,0)</f>
        <v>0</v>
      </c>
      <c r="BH86" s="226">
        <f>IF(N86="sníž. přenesená",J86,0)</f>
        <v>0</v>
      </c>
      <c r="BI86" s="226">
        <f>IF(N86="nulová",J86,0)</f>
        <v>0</v>
      </c>
      <c r="BJ86" s="19" t="s">
        <v>77</v>
      </c>
      <c r="BK86" s="226">
        <f>ROUND(I86*H86,2)</f>
        <v>0</v>
      </c>
      <c r="BL86" s="19" t="s">
        <v>143</v>
      </c>
      <c r="BM86" s="225" t="s">
        <v>934</v>
      </c>
    </row>
    <row r="87" s="2" customFormat="1" ht="16.5" customHeight="1">
      <c r="A87" s="40"/>
      <c r="B87" s="41"/>
      <c r="C87" s="214" t="s">
        <v>179</v>
      </c>
      <c r="D87" s="214" t="s">
        <v>138</v>
      </c>
      <c r="E87" s="215" t="s">
        <v>935</v>
      </c>
      <c r="F87" s="216" t="s">
        <v>936</v>
      </c>
      <c r="G87" s="217" t="s">
        <v>897</v>
      </c>
      <c r="H87" s="218">
        <v>1</v>
      </c>
      <c r="I87" s="219"/>
      <c r="J87" s="220">
        <f>ROUND(I87*H87,2)</f>
        <v>0</v>
      </c>
      <c r="K87" s="216" t="s">
        <v>19</v>
      </c>
      <c r="L87" s="46"/>
      <c r="M87" s="221" t="s">
        <v>19</v>
      </c>
      <c r="N87" s="222" t="s">
        <v>41</v>
      </c>
      <c r="O87" s="86"/>
      <c r="P87" s="223">
        <f>O87*H87</f>
        <v>0</v>
      </c>
      <c r="Q87" s="223">
        <v>0</v>
      </c>
      <c r="R87" s="223">
        <f>Q87*H87</f>
        <v>0</v>
      </c>
      <c r="S87" s="223">
        <v>0</v>
      </c>
      <c r="T87" s="224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25" t="s">
        <v>143</v>
      </c>
      <c r="AT87" s="225" t="s">
        <v>138</v>
      </c>
      <c r="AU87" s="225" t="s">
        <v>77</v>
      </c>
      <c r="AY87" s="19" t="s">
        <v>136</v>
      </c>
      <c r="BE87" s="226">
        <f>IF(N87="základní",J87,0)</f>
        <v>0</v>
      </c>
      <c r="BF87" s="226">
        <f>IF(N87="snížená",J87,0)</f>
        <v>0</v>
      </c>
      <c r="BG87" s="226">
        <f>IF(N87="zákl. přenesená",J87,0)</f>
        <v>0</v>
      </c>
      <c r="BH87" s="226">
        <f>IF(N87="sníž. přenesená",J87,0)</f>
        <v>0</v>
      </c>
      <c r="BI87" s="226">
        <f>IF(N87="nulová",J87,0)</f>
        <v>0</v>
      </c>
      <c r="BJ87" s="19" t="s">
        <v>77</v>
      </c>
      <c r="BK87" s="226">
        <f>ROUND(I87*H87,2)</f>
        <v>0</v>
      </c>
      <c r="BL87" s="19" t="s">
        <v>143</v>
      </c>
      <c r="BM87" s="225" t="s">
        <v>937</v>
      </c>
    </row>
    <row r="88" s="2" customFormat="1" ht="16.5" customHeight="1">
      <c r="A88" s="40"/>
      <c r="B88" s="41"/>
      <c r="C88" s="214" t="s">
        <v>187</v>
      </c>
      <c r="D88" s="214" t="s">
        <v>138</v>
      </c>
      <c r="E88" s="215" t="s">
        <v>938</v>
      </c>
      <c r="F88" s="216" t="s">
        <v>939</v>
      </c>
      <c r="G88" s="217" t="s">
        <v>897</v>
      </c>
      <c r="H88" s="218">
        <v>1</v>
      </c>
      <c r="I88" s="219"/>
      <c r="J88" s="220">
        <f>ROUND(I88*H88,2)</f>
        <v>0</v>
      </c>
      <c r="K88" s="216" t="s">
        <v>19</v>
      </c>
      <c r="L88" s="46"/>
      <c r="M88" s="221" t="s">
        <v>19</v>
      </c>
      <c r="N88" s="222" t="s">
        <v>41</v>
      </c>
      <c r="O88" s="86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5" t="s">
        <v>143</v>
      </c>
      <c r="AT88" s="225" t="s">
        <v>138</v>
      </c>
      <c r="AU88" s="225" t="s">
        <v>77</v>
      </c>
      <c r="AY88" s="19" t="s">
        <v>136</v>
      </c>
      <c r="BE88" s="226">
        <f>IF(N88="základní",J88,0)</f>
        <v>0</v>
      </c>
      <c r="BF88" s="226">
        <f>IF(N88="snížená",J88,0)</f>
        <v>0</v>
      </c>
      <c r="BG88" s="226">
        <f>IF(N88="zákl. přenesená",J88,0)</f>
        <v>0</v>
      </c>
      <c r="BH88" s="226">
        <f>IF(N88="sníž. přenesená",J88,0)</f>
        <v>0</v>
      </c>
      <c r="BI88" s="226">
        <f>IF(N88="nulová",J88,0)</f>
        <v>0</v>
      </c>
      <c r="BJ88" s="19" t="s">
        <v>77</v>
      </c>
      <c r="BK88" s="226">
        <f>ROUND(I88*H88,2)</f>
        <v>0</v>
      </c>
      <c r="BL88" s="19" t="s">
        <v>143</v>
      </c>
      <c r="BM88" s="225" t="s">
        <v>940</v>
      </c>
    </row>
    <row r="89" s="2" customFormat="1" ht="16.5" customHeight="1">
      <c r="A89" s="40"/>
      <c r="B89" s="41"/>
      <c r="C89" s="214" t="s">
        <v>193</v>
      </c>
      <c r="D89" s="214" t="s">
        <v>138</v>
      </c>
      <c r="E89" s="215" t="s">
        <v>941</v>
      </c>
      <c r="F89" s="216" t="s">
        <v>942</v>
      </c>
      <c r="G89" s="217" t="s">
        <v>897</v>
      </c>
      <c r="H89" s="218">
        <v>1</v>
      </c>
      <c r="I89" s="219"/>
      <c r="J89" s="220">
        <f>ROUND(I89*H89,2)</f>
        <v>0</v>
      </c>
      <c r="K89" s="216" t="s">
        <v>19</v>
      </c>
      <c r="L89" s="46"/>
      <c r="M89" s="221" t="s">
        <v>19</v>
      </c>
      <c r="N89" s="222" t="s">
        <v>41</v>
      </c>
      <c r="O89" s="86"/>
      <c r="P89" s="223">
        <f>O89*H89</f>
        <v>0</v>
      </c>
      <c r="Q89" s="223">
        <v>0</v>
      </c>
      <c r="R89" s="223">
        <f>Q89*H89</f>
        <v>0</v>
      </c>
      <c r="S89" s="223">
        <v>0</v>
      </c>
      <c r="T89" s="224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25" t="s">
        <v>143</v>
      </c>
      <c r="AT89" s="225" t="s">
        <v>138</v>
      </c>
      <c r="AU89" s="225" t="s">
        <v>77</v>
      </c>
      <c r="AY89" s="19" t="s">
        <v>136</v>
      </c>
      <c r="BE89" s="226">
        <f>IF(N89="základní",J89,0)</f>
        <v>0</v>
      </c>
      <c r="BF89" s="226">
        <f>IF(N89="snížená",J89,0)</f>
        <v>0</v>
      </c>
      <c r="BG89" s="226">
        <f>IF(N89="zákl. přenesená",J89,0)</f>
        <v>0</v>
      </c>
      <c r="BH89" s="226">
        <f>IF(N89="sníž. přenesená",J89,0)</f>
        <v>0</v>
      </c>
      <c r="BI89" s="226">
        <f>IF(N89="nulová",J89,0)</f>
        <v>0</v>
      </c>
      <c r="BJ89" s="19" t="s">
        <v>77</v>
      </c>
      <c r="BK89" s="226">
        <f>ROUND(I89*H89,2)</f>
        <v>0</v>
      </c>
      <c r="BL89" s="19" t="s">
        <v>143</v>
      </c>
      <c r="BM89" s="225" t="s">
        <v>943</v>
      </c>
    </row>
    <row r="90" s="2" customFormat="1" ht="16.5" customHeight="1">
      <c r="A90" s="40"/>
      <c r="B90" s="41"/>
      <c r="C90" s="214" t="s">
        <v>199</v>
      </c>
      <c r="D90" s="214" t="s">
        <v>138</v>
      </c>
      <c r="E90" s="215" t="s">
        <v>944</v>
      </c>
      <c r="F90" s="216" t="s">
        <v>945</v>
      </c>
      <c r="G90" s="217" t="s">
        <v>897</v>
      </c>
      <c r="H90" s="218">
        <v>1</v>
      </c>
      <c r="I90" s="219"/>
      <c r="J90" s="220">
        <f>ROUND(I90*H90,2)</f>
        <v>0</v>
      </c>
      <c r="K90" s="216" t="s">
        <v>19</v>
      </c>
      <c r="L90" s="46"/>
      <c r="M90" s="221" t="s">
        <v>19</v>
      </c>
      <c r="N90" s="222" t="s">
        <v>41</v>
      </c>
      <c r="O90" s="86"/>
      <c r="P90" s="223">
        <f>O90*H90</f>
        <v>0</v>
      </c>
      <c r="Q90" s="223">
        <v>0</v>
      </c>
      <c r="R90" s="223">
        <f>Q90*H90</f>
        <v>0</v>
      </c>
      <c r="S90" s="223">
        <v>0</v>
      </c>
      <c r="T90" s="224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5" t="s">
        <v>143</v>
      </c>
      <c r="AT90" s="225" t="s">
        <v>138</v>
      </c>
      <c r="AU90" s="225" t="s">
        <v>77</v>
      </c>
      <c r="AY90" s="19" t="s">
        <v>136</v>
      </c>
      <c r="BE90" s="226">
        <f>IF(N90="základní",J90,0)</f>
        <v>0</v>
      </c>
      <c r="BF90" s="226">
        <f>IF(N90="snížená",J90,0)</f>
        <v>0</v>
      </c>
      <c r="BG90" s="226">
        <f>IF(N90="zákl. přenesená",J90,0)</f>
        <v>0</v>
      </c>
      <c r="BH90" s="226">
        <f>IF(N90="sníž. přenesená",J90,0)</f>
        <v>0</v>
      </c>
      <c r="BI90" s="226">
        <f>IF(N90="nulová",J90,0)</f>
        <v>0</v>
      </c>
      <c r="BJ90" s="19" t="s">
        <v>77</v>
      </c>
      <c r="BK90" s="226">
        <f>ROUND(I90*H90,2)</f>
        <v>0</v>
      </c>
      <c r="BL90" s="19" t="s">
        <v>143</v>
      </c>
      <c r="BM90" s="225" t="s">
        <v>946</v>
      </c>
    </row>
    <row r="91" s="2" customFormat="1" ht="24.15" customHeight="1">
      <c r="A91" s="40"/>
      <c r="B91" s="41"/>
      <c r="C91" s="214" t="s">
        <v>206</v>
      </c>
      <c r="D91" s="214" t="s">
        <v>138</v>
      </c>
      <c r="E91" s="215" t="s">
        <v>947</v>
      </c>
      <c r="F91" s="216" t="s">
        <v>948</v>
      </c>
      <c r="G91" s="217" t="s">
        <v>897</v>
      </c>
      <c r="H91" s="218">
        <v>1</v>
      </c>
      <c r="I91" s="219"/>
      <c r="J91" s="220">
        <f>ROUND(I91*H91,2)</f>
        <v>0</v>
      </c>
      <c r="K91" s="216" t="s">
        <v>19</v>
      </c>
      <c r="L91" s="46"/>
      <c r="M91" s="221" t="s">
        <v>19</v>
      </c>
      <c r="N91" s="222" t="s">
        <v>41</v>
      </c>
      <c r="O91" s="86"/>
      <c r="P91" s="223">
        <f>O91*H91</f>
        <v>0</v>
      </c>
      <c r="Q91" s="223">
        <v>0</v>
      </c>
      <c r="R91" s="223">
        <f>Q91*H91</f>
        <v>0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143</v>
      </c>
      <c r="AT91" s="225" t="s">
        <v>138</v>
      </c>
      <c r="AU91" s="225" t="s">
        <v>77</v>
      </c>
      <c r="AY91" s="19" t="s">
        <v>136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77</v>
      </c>
      <c r="BK91" s="226">
        <f>ROUND(I91*H91,2)</f>
        <v>0</v>
      </c>
      <c r="BL91" s="19" t="s">
        <v>143</v>
      </c>
      <c r="BM91" s="225" t="s">
        <v>949</v>
      </c>
    </row>
    <row r="92" s="2" customFormat="1" ht="24.15" customHeight="1">
      <c r="A92" s="40"/>
      <c r="B92" s="41"/>
      <c r="C92" s="214" t="s">
        <v>222</v>
      </c>
      <c r="D92" s="214" t="s">
        <v>138</v>
      </c>
      <c r="E92" s="215" t="s">
        <v>950</v>
      </c>
      <c r="F92" s="216" t="s">
        <v>951</v>
      </c>
      <c r="G92" s="217" t="s">
        <v>897</v>
      </c>
      <c r="H92" s="218">
        <v>1</v>
      </c>
      <c r="I92" s="219"/>
      <c r="J92" s="220">
        <f>ROUND(I92*H92,2)</f>
        <v>0</v>
      </c>
      <c r="K92" s="216" t="s">
        <v>19</v>
      </c>
      <c r="L92" s="46"/>
      <c r="M92" s="221" t="s">
        <v>19</v>
      </c>
      <c r="N92" s="222" t="s">
        <v>41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143</v>
      </c>
      <c r="AT92" s="225" t="s">
        <v>138</v>
      </c>
      <c r="AU92" s="225" t="s">
        <v>77</v>
      </c>
      <c r="AY92" s="19" t="s">
        <v>136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77</v>
      </c>
      <c r="BK92" s="226">
        <f>ROUND(I92*H92,2)</f>
        <v>0</v>
      </c>
      <c r="BL92" s="19" t="s">
        <v>143</v>
      </c>
      <c r="BM92" s="225" t="s">
        <v>952</v>
      </c>
    </row>
    <row r="93" s="2" customFormat="1" ht="24.15" customHeight="1">
      <c r="A93" s="40"/>
      <c r="B93" s="41"/>
      <c r="C93" s="214" t="s">
        <v>228</v>
      </c>
      <c r="D93" s="214" t="s">
        <v>138</v>
      </c>
      <c r="E93" s="215" t="s">
        <v>953</v>
      </c>
      <c r="F93" s="216" t="s">
        <v>954</v>
      </c>
      <c r="G93" s="217" t="s">
        <v>897</v>
      </c>
      <c r="H93" s="218">
        <v>1</v>
      </c>
      <c r="I93" s="219"/>
      <c r="J93" s="220">
        <f>ROUND(I93*H93,2)</f>
        <v>0</v>
      </c>
      <c r="K93" s="216" t="s">
        <v>19</v>
      </c>
      <c r="L93" s="46"/>
      <c r="M93" s="221" t="s">
        <v>19</v>
      </c>
      <c r="N93" s="222" t="s">
        <v>41</v>
      </c>
      <c r="O93" s="86"/>
      <c r="P93" s="223">
        <f>O93*H93</f>
        <v>0</v>
      </c>
      <c r="Q93" s="223">
        <v>0</v>
      </c>
      <c r="R93" s="223">
        <f>Q93*H93</f>
        <v>0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143</v>
      </c>
      <c r="AT93" s="225" t="s">
        <v>138</v>
      </c>
      <c r="AU93" s="225" t="s">
        <v>77</v>
      </c>
      <c r="AY93" s="19" t="s">
        <v>136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77</v>
      </c>
      <c r="BK93" s="226">
        <f>ROUND(I93*H93,2)</f>
        <v>0</v>
      </c>
      <c r="BL93" s="19" t="s">
        <v>143</v>
      </c>
      <c r="BM93" s="225" t="s">
        <v>955</v>
      </c>
    </row>
    <row r="94" s="2" customFormat="1" ht="16.5" customHeight="1">
      <c r="A94" s="40"/>
      <c r="B94" s="41"/>
      <c r="C94" s="214" t="s">
        <v>235</v>
      </c>
      <c r="D94" s="214" t="s">
        <v>138</v>
      </c>
      <c r="E94" s="215" t="s">
        <v>956</v>
      </c>
      <c r="F94" s="216" t="s">
        <v>957</v>
      </c>
      <c r="G94" s="217" t="s">
        <v>897</v>
      </c>
      <c r="H94" s="218">
        <v>1</v>
      </c>
      <c r="I94" s="219"/>
      <c r="J94" s="220">
        <f>ROUND(I94*H94,2)</f>
        <v>0</v>
      </c>
      <c r="K94" s="216" t="s">
        <v>19</v>
      </c>
      <c r="L94" s="46"/>
      <c r="M94" s="221" t="s">
        <v>19</v>
      </c>
      <c r="N94" s="222" t="s">
        <v>41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143</v>
      </c>
      <c r="AT94" s="225" t="s">
        <v>138</v>
      </c>
      <c r="AU94" s="225" t="s">
        <v>77</v>
      </c>
      <c r="AY94" s="19" t="s">
        <v>136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77</v>
      </c>
      <c r="BK94" s="226">
        <f>ROUND(I94*H94,2)</f>
        <v>0</v>
      </c>
      <c r="BL94" s="19" t="s">
        <v>143</v>
      </c>
      <c r="BM94" s="225" t="s">
        <v>958</v>
      </c>
    </row>
    <row r="95" s="2" customFormat="1" ht="16.5" customHeight="1">
      <c r="A95" s="40"/>
      <c r="B95" s="41"/>
      <c r="C95" s="214" t="s">
        <v>244</v>
      </c>
      <c r="D95" s="214" t="s">
        <v>138</v>
      </c>
      <c r="E95" s="215" t="s">
        <v>959</v>
      </c>
      <c r="F95" s="216" t="s">
        <v>960</v>
      </c>
      <c r="G95" s="217" t="s">
        <v>897</v>
      </c>
      <c r="H95" s="218">
        <v>1</v>
      </c>
      <c r="I95" s="219"/>
      <c r="J95" s="220">
        <f>ROUND(I95*H95,2)</f>
        <v>0</v>
      </c>
      <c r="K95" s="216" t="s">
        <v>19</v>
      </c>
      <c r="L95" s="46"/>
      <c r="M95" s="221" t="s">
        <v>19</v>
      </c>
      <c r="N95" s="222" t="s">
        <v>41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143</v>
      </c>
      <c r="AT95" s="225" t="s">
        <v>138</v>
      </c>
      <c r="AU95" s="225" t="s">
        <v>77</v>
      </c>
      <c r="AY95" s="19" t="s">
        <v>136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77</v>
      </c>
      <c r="BK95" s="226">
        <f>ROUND(I95*H95,2)</f>
        <v>0</v>
      </c>
      <c r="BL95" s="19" t="s">
        <v>143</v>
      </c>
      <c r="BM95" s="225" t="s">
        <v>961</v>
      </c>
    </row>
    <row r="96" s="2" customFormat="1" ht="16.5" customHeight="1">
      <c r="A96" s="40"/>
      <c r="B96" s="41"/>
      <c r="C96" s="214" t="s">
        <v>8</v>
      </c>
      <c r="D96" s="214" t="s">
        <v>138</v>
      </c>
      <c r="E96" s="215" t="s">
        <v>962</v>
      </c>
      <c r="F96" s="216" t="s">
        <v>963</v>
      </c>
      <c r="G96" s="217" t="s">
        <v>897</v>
      </c>
      <c r="H96" s="218">
        <v>1</v>
      </c>
      <c r="I96" s="219"/>
      <c r="J96" s="220">
        <f>ROUND(I96*H96,2)</f>
        <v>0</v>
      </c>
      <c r="K96" s="216" t="s">
        <v>19</v>
      </c>
      <c r="L96" s="46"/>
      <c r="M96" s="221" t="s">
        <v>19</v>
      </c>
      <c r="N96" s="222" t="s">
        <v>41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143</v>
      </c>
      <c r="AT96" s="225" t="s">
        <v>138</v>
      </c>
      <c r="AU96" s="225" t="s">
        <v>77</v>
      </c>
      <c r="AY96" s="19" t="s">
        <v>136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77</v>
      </c>
      <c r="BK96" s="226">
        <f>ROUND(I96*H96,2)</f>
        <v>0</v>
      </c>
      <c r="BL96" s="19" t="s">
        <v>143</v>
      </c>
      <c r="BM96" s="225" t="s">
        <v>964</v>
      </c>
    </row>
    <row r="97" s="2" customFormat="1" ht="16.5" customHeight="1">
      <c r="A97" s="40"/>
      <c r="B97" s="41"/>
      <c r="C97" s="214" t="s">
        <v>256</v>
      </c>
      <c r="D97" s="214" t="s">
        <v>138</v>
      </c>
      <c r="E97" s="215" t="s">
        <v>965</v>
      </c>
      <c r="F97" s="216" t="s">
        <v>966</v>
      </c>
      <c r="G97" s="217" t="s">
        <v>897</v>
      </c>
      <c r="H97" s="218">
        <v>1</v>
      </c>
      <c r="I97" s="219"/>
      <c r="J97" s="220">
        <f>ROUND(I97*H97,2)</f>
        <v>0</v>
      </c>
      <c r="K97" s="216" t="s">
        <v>19</v>
      </c>
      <c r="L97" s="46"/>
      <c r="M97" s="221" t="s">
        <v>19</v>
      </c>
      <c r="N97" s="222" t="s">
        <v>41</v>
      </c>
      <c r="O97" s="8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143</v>
      </c>
      <c r="AT97" s="225" t="s">
        <v>138</v>
      </c>
      <c r="AU97" s="225" t="s">
        <v>77</v>
      </c>
      <c r="AY97" s="19" t="s">
        <v>136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77</v>
      </c>
      <c r="BK97" s="226">
        <f>ROUND(I97*H97,2)</f>
        <v>0</v>
      </c>
      <c r="BL97" s="19" t="s">
        <v>143</v>
      </c>
      <c r="BM97" s="225" t="s">
        <v>967</v>
      </c>
    </row>
    <row r="98" s="2" customFormat="1" ht="24.15" customHeight="1">
      <c r="A98" s="40"/>
      <c r="B98" s="41"/>
      <c r="C98" s="214" t="s">
        <v>265</v>
      </c>
      <c r="D98" s="214" t="s">
        <v>138</v>
      </c>
      <c r="E98" s="215" t="s">
        <v>968</v>
      </c>
      <c r="F98" s="216" t="s">
        <v>969</v>
      </c>
      <c r="G98" s="217" t="s">
        <v>897</v>
      </c>
      <c r="H98" s="218">
        <v>1</v>
      </c>
      <c r="I98" s="219"/>
      <c r="J98" s="220">
        <f>ROUND(I98*H98,2)</f>
        <v>0</v>
      </c>
      <c r="K98" s="216" t="s">
        <v>19</v>
      </c>
      <c r="L98" s="46"/>
      <c r="M98" s="221" t="s">
        <v>19</v>
      </c>
      <c r="N98" s="222" t="s">
        <v>41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143</v>
      </c>
      <c r="AT98" s="225" t="s">
        <v>138</v>
      </c>
      <c r="AU98" s="225" t="s">
        <v>77</v>
      </c>
      <c r="AY98" s="19" t="s">
        <v>136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77</v>
      </c>
      <c r="BK98" s="226">
        <f>ROUND(I98*H98,2)</f>
        <v>0</v>
      </c>
      <c r="BL98" s="19" t="s">
        <v>143</v>
      </c>
      <c r="BM98" s="225" t="s">
        <v>970</v>
      </c>
    </row>
    <row r="99" s="2" customFormat="1" ht="24.15" customHeight="1">
      <c r="A99" s="40"/>
      <c r="B99" s="41"/>
      <c r="C99" s="214" t="s">
        <v>271</v>
      </c>
      <c r="D99" s="214" t="s">
        <v>138</v>
      </c>
      <c r="E99" s="215" t="s">
        <v>971</v>
      </c>
      <c r="F99" s="216" t="s">
        <v>972</v>
      </c>
      <c r="G99" s="217" t="s">
        <v>897</v>
      </c>
      <c r="H99" s="218">
        <v>1</v>
      </c>
      <c r="I99" s="219"/>
      <c r="J99" s="220">
        <f>ROUND(I99*H99,2)</f>
        <v>0</v>
      </c>
      <c r="K99" s="216" t="s">
        <v>19</v>
      </c>
      <c r="L99" s="46"/>
      <c r="M99" s="221" t="s">
        <v>19</v>
      </c>
      <c r="N99" s="222" t="s">
        <v>41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143</v>
      </c>
      <c r="AT99" s="225" t="s">
        <v>138</v>
      </c>
      <c r="AU99" s="225" t="s">
        <v>77</v>
      </c>
      <c r="AY99" s="19" t="s">
        <v>136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77</v>
      </c>
      <c r="BK99" s="226">
        <f>ROUND(I99*H99,2)</f>
        <v>0</v>
      </c>
      <c r="BL99" s="19" t="s">
        <v>143</v>
      </c>
      <c r="BM99" s="225" t="s">
        <v>973</v>
      </c>
    </row>
    <row r="100" s="2" customFormat="1" ht="24.15" customHeight="1">
      <c r="A100" s="40"/>
      <c r="B100" s="41"/>
      <c r="C100" s="214" t="s">
        <v>277</v>
      </c>
      <c r="D100" s="214" t="s">
        <v>138</v>
      </c>
      <c r="E100" s="215" t="s">
        <v>974</v>
      </c>
      <c r="F100" s="216" t="s">
        <v>975</v>
      </c>
      <c r="G100" s="217" t="s">
        <v>897</v>
      </c>
      <c r="H100" s="218">
        <v>1</v>
      </c>
      <c r="I100" s="219"/>
      <c r="J100" s="220">
        <f>ROUND(I100*H100,2)</f>
        <v>0</v>
      </c>
      <c r="K100" s="216" t="s">
        <v>19</v>
      </c>
      <c r="L100" s="46"/>
      <c r="M100" s="221" t="s">
        <v>19</v>
      </c>
      <c r="N100" s="222" t="s">
        <v>41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143</v>
      </c>
      <c r="AT100" s="225" t="s">
        <v>138</v>
      </c>
      <c r="AU100" s="225" t="s">
        <v>77</v>
      </c>
      <c r="AY100" s="19" t="s">
        <v>136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77</v>
      </c>
      <c r="BK100" s="226">
        <f>ROUND(I100*H100,2)</f>
        <v>0</v>
      </c>
      <c r="BL100" s="19" t="s">
        <v>143</v>
      </c>
      <c r="BM100" s="225" t="s">
        <v>976</v>
      </c>
    </row>
    <row r="101" s="2" customFormat="1" ht="24.15" customHeight="1">
      <c r="A101" s="40"/>
      <c r="B101" s="41"/>
      <c r="C101" s="214" t="s">
        <v>286</v>
      </c>
      <c r="D101" s="214" t="s">
        <v>138</v>
      </c>
      <c r="E101" s="215" t="s">
        <v>977</v>
      </c>
      <c r="F101" s="216" t="s">
        <v>978</v>
      </c>
      <c r="G101" s="217" t="s">
        <v>897</v>
      </c>
      <c r="H101" s="218">
        <v>1</v>
      </c>
      <c r="I101" s="219"/>
      <c r="J101" s="220">
        <f>ROUND(I101*H101,2)</f>
        <v>0</v>
      </c>
      <c r="K101" s="216" t="s">
        <v>19</v>
      </c>
      <c r="L101" s="46"/>
      <c r="M101" s="221" t="s">
        <v>19</v>
      </c>
      <c r="N101" s="222" t="s">
        <v>41</v>
      </c>
      <c r="O101" s="8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143</v>
      </c>
      <c r="AT101" s="225" t="s">
        <v>138</v>
      </c>
      <c r="AU101" s="225" t="s">
        <v>77</v>
      </c>
      <c r="AY101" s="19" t="s">
        <v>136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77</v>
      </c>
      <c r="BK101" s="226">
        <f>ROUND(I101*H101,2)</f>
        <v>0</v>
      </c>
      <c r="BL101" s="19" t="s">
        <v>143</v>
      </c>
      <c r="BM101" s="225" t="s">
        <v>979</v>
      </c>
    </row>
    <row r="102" s="2" customFormat="1" ht="21.75" customHeight="1">
      <c r="A102" s="40"/>
      <c r="B102" s="41"/>
      <c r="C102" s="214" t="s">
        <v>7</v>
      </c>
      <c r="D102" s="214" t="s">
        <v>138</v>
      </c>
      <c r="E102" s="215" t="s">
        <v>980</v>
      </c>
      <c r="F102" s="216" t="s">
        <v>981</v>
      </c>
      <c r="G102" s="217" t="s">
        <v>897</v>
      </c>
      <c r="H102" s="218">
        <v>1</v>
      </c>
      <c r="I102" s="219"/>
      <c r="J102" s="220">
        <f>ROUND(I102*H102,2)</f>
        <v>0</v>
      </c>
      <c r="K102" s="216" t="s">
        <v>19</v>
      </c>
      <c r="L102" s="46"/>
      <c r="M102" s="221" t="s">
        <v>19</v>
      </c>
      <c r="N102" s="222" t="s">
        <v>41</v>
      </c>
      <c r="O102" s="8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5" t="s">
        <v>143</v>
      </c>
      <c r="AT102" s="225" t="s">
        <v>138</v>
      </c>
      <c r="AU102" s="225" t="s">
        <v>77</v>
      </c>
      <c r="AY102" s="19" t="s">
        <v>136</v>
      </c>
      <c r="BE102" s="226">
        <f>IF(N102="základní",J102,0)</f>
        <v>0</v>
      </c>
      <c r="BF102" s="226">
        <f>IF(N102="snížená",J102,0)</f>
        <v>0</v>
      </c>
      <c r="BG102" s="226">
        <f>IF(N102="zákl. přenesená",J102,0)</f>
        <v>0</v>
      </c>
      <c r="BH102" s="226">
        <f>IF(N102="sníž. přenesená",J102,0)</f>
        <v>0</v>
      </c>
      <c r="BI102" s="226">
        <f>IF(N102="nulová",J102,0)</f>
        <v>0</v>
      </c>
      <c r="BJ102" s="19" t="s">
        <v>77</v>
      </c>
      <c r="BK102" s="226">
        <f>ROUND(I102*H102,2)</f>
        <v>0</v>
      </c>
      <c r="BL102" s="19" t="s">
        <v>143</v>
      </c>
      <c r="BM102" s="225" t="s">
        <v>982</v>
      </c>
    </row>
    <row r="103" s="2" customFormat="1" ht="33" customHeight="1">
      <c r="A103" s="40"/>
      <c r="B103" s="41"/>
      <c r="C103" s="214" t="s">
        <v>297</v>
      </c>
      <c r="D103" s="214" t="s">
        <v>138</v>
      </c>
      <c r="E103" s="215" t="s">
        <v>983</v>
      </c>
      <c r="F103" s="216" t="s">
        <v>984</v>
      </c>
      <c r="G103" s="217" t="s">
        <v>897</v>
      </c>
      <c r="H103" s="218">
        <v>1</v>
      </c>
      <c r="I103" s="219"/>
      <c r="J103" s="220">
        <f>ROUND(I103*H103,2)</f>
        <v>0</v>
      </c>
      <c r="K103" s="216" t="s">
        <v>19</v>
      </c>
      <c r="L103" s="46"/>
      <c r="M103" s="221" t="s">
        <v>19</v>
      </c>
      <c r="N103" s="222" t="s">
        <v>41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143</v>
      </c>
      <c r="AT103" s="225" t="s">
        <v>138</v>
      </c>
      <c r="AU103" s="225" t="s">
        <v>77</v>
      </c>
      <c r="AY103" s="19" t="s">
        <v>136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77</v>
      </c>
      <c r="BK103" s="226">
        <f>ROUND(I103*H103,2)</f>
        <v>0</v>
      </c>
      <c r="BL103" s="19" t="s">
        <v>143</v>
      </c>
      <c r="BM103" s="225" t="s">
        <v>985</v>
      </c>
    </row>
    <row r="104" s="2" customFormat="1" ht="16.5" customHeight="1">
      <c r="A104" s="40"/>
      <c r="B104" s="41"/>
      <c r="C104" s="214" t="s">
        <v>301</v>
      </c>
      <c r="D104" s="214" t="s">
        <v>138</v>
      </c>
      <c r="E104" s="215" t="s">
        <v>986</v>
      </c>
      <c r="F104" s="216" t="s">
        <v>987</v>
      </c>
      <c r="G104" s="217" t="s">
        <v>897</v>
      </c>
      <c r="H104" s="218">
        <v>1</v>
      </c>
      <c r="I104" s="219"/>
      <c r="J104" s="220">
        <f>ROUND(I104*H104,2)</f>
        <v>0</v>
      </c>
      <c r="K104" s="216" t="s">
        <v>19</v>
      </c>
      <c r="L104" s="46"/>
      <c r="M104" s="221" t="s">
        <v>19</v>
      </c>
      <c r="N104" s="222" t="s">
        <v>41</v>
      </c>
      <c r="O104" s="8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5" t="s">
        <v>143</v>
      </c>
      <c r="AT104" s="225" t="s">
        <v>138</v>
      </c>
      <c r="AU104" s="225" t="s">
        <v>77</v>
      </c>
      <c r="AY104" s="19" t="s">
        <v>136</v>
      </c>
      <c r="BE104" s="226">
        <f>IF(N104="základní",J104,0)</f>
        <v>0</v>
      </c>
      <c r="BF104" s="226">
        <f>IF(N104="snížená",J104,0)</f>
        <v>0</v>
      </c>
      <c r="BG104" s="226">
        <f>IF(N104="zákl. přenesená",J104,0)</f>
        <v>0</v>
      </c>
      <c r="BH104" s="226">
        <f>IF(N104="sníž. přenesená",J104,0)</f>
        <v>0</v>
      </c>
      <c r="BI104" s="226">
        <f>IF(N104="nulová",J104,0)</f>
        <v>0</v>
      </c>
      <c r="BJ104" s="19" t="s">
        <v>77</v>
      </c>
      <c r="BK104" s="226">
        <f>ROUND(I104*H104,2)</f>
        <v>0</v>
      </c>
      <c r="BL104" s="19" t="s">
        <v>143</v>
      </c>
      <c r="BM104" s="225" t="s">
        <v>988</v>
      </c>
    </row>
    <row r="105" s="2" customFormat="1" ht="21.75" customHeight="1">
      <c r="A105" s="40"/>
      <c r="B105" s="41"/>
      <c r="C105" s="214" t="s">
        <v>307</v>
      </c>
      <c r="D105" s="214" t="s">
        <v>138</v>
      </c>
      <c r="E105" s="215" t="s">
        <v>989</v>
      </c>
      <c r="F105" s="216" t="s">
        <v>990</v>
      </c>
      <c r="G105" s="217" t="s">
        <v>897</v>
      </c>
      <c r="H105" s="218">
        <v>1</v>
      </c>
      <c r="I105" s="219"/>
      <c r="J105" s="220">
        <f>ROUND(I105*H105,2)</f>
        <v>0</v>
      </c>
      <c r="K105" s="216" t="s">
        <v>19</v>
      </c>
      <c r="L105" s="46"/>
      <c r="M105" s="221" t="s">
        <v>19</v>
      </c>
      <c r="N105" s="222" t="s">
        <v>41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143</v>
      </c>
      <c r="AT105" s="225" t="s">
        <v>138</v>
      </c>
      <c r="AU105" s="225" t="s">
        <v>77</v>
      </c>
      <c r="AY105" s="19" t="s">
        <v>136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77</v>
      </c>
      <c r="BK105" s="226">
        <f>ROUND(I105*H105,2)</f>
        <v>0</v>
      </c>
      <c r="BL105" s="19" t="s">
        <v>143</v>
      </c>
      <c r="BM105" s="225" t="s">
        <v>991</v>
      </c>
    </row>
    <row r="106" s="2" customFormat="1" ht="33" customHeight="1">
      <c r="A106" s="40"/>
      <c r="B106" s="41"/>
      <c r="C106" s="214" t="s">
        <v>313</v>
      </c>
      <c r="D106" s="214" t="s">
        <v>138</v>
      </c>
      <c r="E106" s="215" t="s">
        <v>992</v>
      </c>
      <c r="F106" s="216" t="s">
        <v>993</v>
      </c>
      <c r="G106" s="217" t="s">
        <v>897</v>
      </c>
      <c r="H106" s="218">
        <v>1</v>
      </c>
      <c r="I106" s="219"/>
      <c r="J106" s="220">
        <f>ROUND(I106*H106,2)</f>
        <v>0</v>
      </c>
      <c r="K106" s="216" t="s">
        <v>19</v>
      </c>
      <c r="L106" s="46"/>
      <c r="M106" s="221" t="s">
        <v>19</v>
      </c>
      <c r="N106" s="222" t="s">
        <v>41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143</v>
      </c>
      <c r="AT106" s="225" t="s">
        <v>138</v>
      </c>
      <c r="AU106" s="225" t="s">
        <v>77</v>
      </c>
      <c r="AY106" s="19" t="s">
        <v>136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77</v>
      </c>
      <c r="BK106" s="226">
        <f>ROUND(I106*H106,2)</f>
        <v>0</v>
      </c>
      <c r="BL106" s="19" t="s">
        <v>143</v>
      </c>
      <c r="BM106" s="225" t="s">
        <v>994</v>
      </c>
    </row>
    <row r="107" s="2" customFormat="1" ht="16.5" customHeight="1">
      <c r="A107" s="40"/>
      <c r="B107" s="41"/>
      <c r="C107" s="214" t="s">
        <v>319</v>
      </c>
      <c r="D107" s="214" t="s">
        <v>138</v>
      </c>
      <c r="E107" s="215" t="s">
        <v>995</v>
      </c>
      <c r="F107" s="216" t="s">
        <v>996</v>
      </c>
      <c r="G107" s="217" t="s">
        <v>897</v>
      </c>
      <c r="H107" s="218">
        <v>1</v>
      </c>
      <c r="I107" s="219"/>
      <c r="J107" s="220">
        <f>ROUND(I107*H107,2)</f>
        <v>0</v>
      </c>
      <c r="K107" s="216" t="s">
        <v>19</v>
      </c>
      <c r="L107" s="46"/>
      <c r="M107" s="290" t="s">
        <v>19</v>
      </c>
      <c r="N107" s="291" t="s">
        <v>41</v>
      </c>
      <c r="O107" s="288"/>
      <c r="P107" s="292">
        <f>O107*H107</f>
        <v>0</v>
      </c>
      <c r="Q107" s="292">
        <v>0</v>
      </c>
      <c r="R107" s="292">
        <f>Q107*H107</f>
        <v>0</v>
      </c>
      <c r="S107" s="292">
        <v>0</v>
      </c>
      <c r="T107" s="293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143</v>
      </c>
      <c r="AT107" s="225" t="s">
        <v>138</v>
      </c>
      <c r="AU107" s="225" t="s">
        <v>77</v>
      </c>
      <c r="AY107" s="19" t="s">
        <v>136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77</v>
      </c>
      <c r="BK107" s="226">
        <f>ROUND(I107*H107,2)</f>
        <v>0</v>
      </c>
      <c r="BL107" s="19" t="s">
        <v>143</v>
      </c>
      <c r="BM107" s="225" t="s">
        <v>997</v>
      </c>
    </row>
    <row r="108" s="2" customFormat="1" ht="6.96" customHeight="1">
      <c r="A108" s="40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46"/>
      <c r="M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</sheetData>
  <sheetProtection sheet="1" autoFilter="0" formatColumns="0" formatRows="0" objects="1" scenarios="1" spinCount="100000" saltValue="0dlOKXRT4jmA2pJBKjt9h0SjpEy3RjxchGbJvnxPnKqAfyJJGxhDOa289uilkpVmoZHB1wWnJVTrvg8xWtogOQ==" hashValue="YMpQO1ZyvCgvKGcVMbyR5RvdUtT1oswWLsUcsv1cRYQjXZsfGZUl4Ob7JkvWDrxJHQnrTz1H8KXqGEw08GpJBQ==" algorithmName="SHA-512" password="CC51"/>
  <autoFilter ref="C79:K107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8" customWidth="1"/>
    <col min="2" max="2" width="1.667969" style="298" customWidth="1"/>
    <col min="3" max="4" width="5" style="298" customWidth="1"/>
    <col min="5" max="5" width="11.66016" style="298" customWidth="1"/>
    <col min="6" max="6" width="9.160156" style="298" customWidth="1"/>
    <col min="7" max="7" width="5" style="298" customWidth="1"/>
    <col min="8" max="8" width="77.83203" style="298" customWidth="1"/>
    <col min="9" max="10" width="20" style="298" customWidth="1"/>
    <col min="11" max="11" width="1.667969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998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999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1000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1001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1002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1003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1004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1005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1006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1007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1008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76</v>
      </c>
      <c r="F18" s="309" t="s">
        <v>1009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1010</v>
      </c>
      <c r="F19" s="309" t="s">
        <v>1011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1012</v>
      </c>
      <c r="F20" s="309" t="s">
        <v>1013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1014</v>
      </c>
      <c r="F21" s="309" t="s">
        <v>101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1015</v>
      </c>
      <c r="F22" s="309" t="s">
        <v>1016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83</v>
      </c>
      <c r="F23" s="309" t="s">
        <v>1017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1018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1019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1020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1021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1022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1023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1024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1025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1026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122</v>
      </c>
      <c r="F36" s="309"/>
      <c r="G36" s="309" t="s">
        <v>1027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1028</v>
      </c>
      <c r="F37" s="309"/>
      <c r="G37" s="309" t="s">
        <v>1029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51</v>
      </c>
      <c r="F38" s="309"/>
      <c r="G38" s="309" t="s">
        <v>1030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52</v>
      </c>
      <c r="F39" s="309"/>
      <c r="G39" s="309" t="s">
        <v>1031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123</v>
      </c>
      <c r="F40" s="309"/>
      <c r="G40" s="309" t="s">
        <v>1032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124</v>
      </c>
      <c r="F41" s="309"/>
      <c r="G41" s="309" t="s">
        <v>1033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1034</v>
      </c>
      <c r="F42" s="309"/>
      <c r="G42" s="309" t="s">
        <v>1035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1036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1037</v>
      </c>
      <c r="F44" s="309"/>
      <c r="G44" s="309" t="s">
        <v>1038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126</v>
      </c>
      <c r="F45" s="309"/>
      <c r="G45" s="309" t="s">
        <v>1039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1040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1041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1042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1043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1044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1045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1046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1047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1048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1049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1050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1051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1052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1053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1054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1055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1056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1057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1058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1059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1060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1061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1062</v>
      </c>
      <c r="D76" s="327"/>
      <c r="E76" s="327"/>
      <c r="F76" s="327" t="s">
        <v>1063</v>
      </c>
      <c r="G76" s="328"/>
      <c r="H76" s="327" t="s">
        <v>52</v>
      </c>
      <c r="I76" s="327" t="s">
        <v>55</v>
      </c>
      <c r="J76" s="327" t="s">
        <v>1064</v>
      </c>
      <c r="K76" s="326"/>
    </row>
    <row r="77" s="1" customFormat="1" ht="17.25" customHeight="1">
      <c r="B77" s="324"/>
      <c r="C77" s="329" t="s">
        <v>1065</v>
      </c>
      <c r="D77" s="329"/>
      <c r="E77" s="329"/>
      <c r="F77" s="330" t="s">
        <v>1066</v>
      </c>
      <c r="G77" s="331"/>
      <c r="H77" s="329"/>
      <c r="I77" s="329"/>
      <c r="J77" s="329" t="s">
        <v>1067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51</v>
      </c>
      <c r="D79" s="334"/>
      <c r="E79" s="334"/>
      <c r="F79" s="335" t="s">
        <v>1068</v>
      </c>
      <c r="G79" s="336"/>
      <c r="H79" s="312" t="s">
        <v>1069</v>
      </c>
      <c r="I79" s="312" t="s">
        <v>1070</v>
      </c>
      <c r="J79" s="312">
        <v>20</v>
      </c>
      <c r="K79" s="326"/>
    </row>
    <row r="80" s="1" customFormat="1" ht="15" customHeight="1">
      <c r="B80" s="324"/>
      <c r="C80" s="312" t="s">
        <v>1071</v>
      </c>
      <c r="D80" s="312"/>
      <c r="E80" s="312"/>
      <c r="F80" s="335" t="s">
        <v>1068</v>
      </c>
      <c r="G80" s="336"/>
      <c r="H80" s="312" t="s">
        <v>1072</v>
      </c>
      <c r="I80" s="312" t="s">
        <v>1070</v>
      </c>
      <c r="J80" s="312">
        <v>120</v>
      </c>
      <c r="K80" s="326"/>
    </row>
    <row r="81" s="1" customFormat="1" ht="15" customHeight="1">
      <c r="B81" s="337"/>
      <c r="C81" s="312" t="s">
        <v>1073</v>
      </c>
      <c r="D81" s="312"/>
      <c r="E81" s="312"/>
      <c r="F81" s="335" t="s">
        <v>1074</v>
      </c>
      <c r="G81" s="336"/>
      <c r="H81" s="312" t="s">
        <v>1075</v>
      </c>
      <c r="I81" s="312" t="s">
        <v>1070</v>
      </c>
      <c r="J81" s="312">
        <v>50</v>
      </c>
      <c r="K81" s="326"/>
    </row>
    <row r="82" s="1" customFormat="1" ht="15" customHeight="1">
      <c r="B82" s="337"/>
      <c r="C82" s="312" t="s">
        <v>1076</v>
      </c>
      <c r="D82" s="312"/>
      <c r="E82" s="312"/>
      <c r="F82" s="335" t="s">
        <v>1068</v>
      </c>
      <c r="G82" s="336"/>
      <c r="H82" s="312" t="s">
        <v>1077</v>
      </c>
      <c r="I82" s="312" t="s">
        <v>1078</v>
      </c>
      <c r="J82" s="312"/>
      <c r="K82" s="326"/>
    </row>
    <row r="83" s="1" customFormat="1" ht="15" customHeight="1">
      <c r="B83" s="337"/>
      <c r="C83" s="338" t="s">
        <v>1079</v>
      </c>
      <c r="D83" s="338"/>
      <c r="E83" s="338"/>
      <c r="F83" s="339" t="s">
        <v>1074</v>
      </c>
      <c r="G83" s="338"/>
      <c r="H83" s="338" t="s">
        <v>1080</v>
      </c>
      <c r="I83" s="338" t="s">
        <v>1070</v>
      </c>
      <c r="J83" s="338">
        <v>15</v>
      </c>
      <c r="K83" s="326"/>
    </row>
    <row r="84" s="1" customFormat="1" ht="15" customHeight="1">
      <c r="B84" s="337"/>
      <c r="C84" s="338" t="s">
        <v>1081</v>
      </c>
      <c r="D84" s="338"/>
      <c r="E84" s="338"/>
      <c r="F84" s="339" t="s">
        <v>1074</v>
      </c>
      <c r="G84" s="338"/>
      <c r="H84" s="338" t="s">
        <v>1082</v>
      </c>
      <c r="I84" s="338" t="s">
        <v>1070</v>
      </c>
      <c r="J84" s="338">
        <v>15</v>
      </c>
      <c r="K84" s="326"/>
    </row>
    <row r="85" s="1" customFormat="1" ht="15" customHeight="1">
      <c r="B85" s="337"/>
      <c r="C85" s="338" t="s">
        <v>1083</v>
      </c>
      <c r="D85" s="338"/>
      <c r="E85" s="338"/>
      <c r="F85" s="339" t="s">
        <v>1074</v>
      </c>
      <c r="G85" s="338"/>
      <c r="H85" s="338" t="s">
        <v>1084</v>
      </c>
      <c r="I85" s="338" t="s">
        <v>1070</v>
      </c>
      <c r="J85" s="338">
        <v>20</v>
      </c>
      <c r="K85" s="326"/>
    </row>
    <row r="86" s="1" customFormat="1" ht="15" customHeight="1">
      <c r="B86" s="337"/>
      <c r="C86" s="338" t="s">
        <v>1085</v>
      </c>
      <c r="D86" s="338"/>
      <c r="E86" s="338"/>
      <c r="F86" s="339" t="s">
        <v>1074</v>
      </c>
      <c r="G86" s="338"/>
      <c r="H86" s="338" t="s">
        <v>1086</v>
      </c>
      <c r="I86" s="338" t="s">
        <v>1070</v>
      </c>
      <c r="J86" s="338">
        <v>20</v>
      </c>
      <c r="K86" s="326"/>
    </row>
    <row r="87" s="1" customFormat="1" ht="15" customHeight="1">
      <c r="B87" s="337"/>
      <c r="C87" s="312" t="s">
        <v>1087</v>
      </c>
      <c r="D87" s="312"/>
      <c r="E87" s="312"/>
      <c r="F87" s="335" t="s">
        <v>1074</v>
      </c>
      <c r="G87" s="336"/>
      <c r="H87" s="312" t="s">
        <v>1088</v>
      </c>
      <c r="I87" s="312" t="s">
        <v>1070</v>
      </c>
      <c r="J87" s="312">
        <v>50</v>
      </c>
      <c r="K87" s="326"/>
    </row>
    <row r="88" s="1" customFormat="1" ht="15" customHeight="1">
      <c r="B88" s="337"/>
      <c r="C88" s="312" t="s">
        <v>1089</v>
      </c>
      <c r="D88" s="312"/>
      <c r="E88" s="312"/>
      <c r="F88" s="335" t="s">
        <v>1074</v>
      </c>
      <c r="G88" s="336"/>
      <c r="H88" s="312" t="s">
        <v>1090</v>
      </c>
      <c r="I88" s="312" t="s">
        <v>1070</v>
      </c>
      <c r="J88" s="312">
        <v>20</v>
      </c>
      <c r="K88" s="326"/>
    </row>
    <row r="89" s="1" customFormat="1" ht="15" customHeight="1">
      <c r="B89" s="337"/>
      <c r="C89" s="312" t="s">
        <v>1091</v>
      </c>
      <c r="D89" s="312"/>
      <c r="E89" s="312"/>
      <c r="F89" s="335" t="s">
        <v>1074</v>
      </c>
      <c r="G89" s="336"/>
      <c r="H89" s="312" t="s">
        <v>1092</v>
      </c>
      <c r="I89" s="312" t="s">
        <v>1070</v>
      </c>
      <c r="J89" s="312">
        <v>20</v>
      </c>
      <c r="K89" s="326"/>
    </row>
    <row r="90" s="1" customFormat="1" ht="15" customHeight="1">
      <c r="B90" s="337"/>
      <c r="C90" s="312" t="s">
        <v>1093</v>
      </c>
      <c r="D90" s="312"/>
      <c r="E90" s="312"/>
      <c r="F90" s="335" t="s">
        <v>1074</v>
      </c>
      <c r="G90" s="336"/>
      <c r="H90" s="312" t="s">
        <v>1094</v>
      </c>
      <c r="I90" s="312" t="s">
        <v>1070</v>
      </c>
      <c r="J90" s="312">
        <v>50</v>
      </c>
      <c r="K90" s="326"/>
    </row>
    <row r="91" s="1" customFormat="1" ht="15" customHeight="1">
      <c r="B91" s="337"/>
      <c r="C91" s="312" t="s">
        <v>1095</v>
      </c>
      <c r="D91" s="312"/>
      <c r="E91" s="312"/>
      <c r="F91" s="335" t="s">
        <v>1074</v>
      </c>
      <c r="G91" s="336"/>
      <c r="H91" s="312" t="s">
        <v>1095</v>
      </c>
      <c r="I91" s="312" t="s">
        <v>1070</v>
      </c>
      <c r="J91" s="312">
        <v>50</v>
      </c>
      <c r="K91" s="326"/>
    </row>
    <row r="92" s="1" customFormat="1" ht="15" customHeight="1">
      <c r="B92" s="337"/>
      <c r="C92" s="312" t="s">
        <v>1096</v>
      </c>
      <c r="D92" s="312"/>
      <c r="E92" s="312"/>
      <c r="F92" s="335" t="s">
        <v>1074</v>
      </c>
      <c r="G92" s="336"/>
      <c r="H92" s="312" t="s">
        <v>1097</v>
      </c>
      <c r="I92" s="312" t="s">
        <v>1070</v>
      </c>
      <c r="J92" s="312">
        <v>255</v>
      </c>
      <c r="K92" s="326"/>
    </row>
    <row r="93" s="1" customFormat="1" ht="15" customHeight="1">
      <c r="B93" s="337"/>
      <c r="C93" s="312" t="s">
        <v>1098</v>
      </c>
      <c r="D93" s="312"/>
      <c r="E93" s="312"/>
      <c r="F93" s="335" t="s">
        <v>1068</v>
      </c>
      <c r="G93" s="336"/>
      <c r="H93" s="312" t="s">
        <v>1099</v>
      </c>
      <c r="I93" s="312" t="s">
        <v>1100</v>
      </c>
      <c r="J93" s="312"/>
      <c r="K93" s="326"/>
    </row>
    <row r="94" s="1" customFormat="1" ht="15" customHeight="1">
      <c r="B94" s="337"/>
      <c r="C94" s="312" t="s">
        <v>1101</v>
      </c>
      <c r="D94" s="312"/>
      <c r="E94" s="312"/>
      <c r="F94" s="335" t="s">
        <v>1068</v>
      </c>
      <c r="G94" s="336"/>
      <c r="H94" s="312" t="s">
        <v>1102</v>
      </c>
      <c r="I94" s="312" t="s">
        <v>1103</v>
      </c>
      <c r="J94" s="312"/>
      <c r="K94" s="326"/>
    </row>
    <row r="95" s="1" customFormat="1" ht="15" customHeight="1">
      <c r="B95" s="337"/>
      <c r="C95" s="312" t="s">
        <v>1104</v>
      </c>
      <c r="D95" s="312"/>
      <c r="E95" s="312"/>
      <c r="F95" s="335" t="s">
        <v>1068</v>
      </c>
      <c r="G95" s="336"/>
      <c r="H95" s="312" t="s">
        <v>1104</v>
      </c>
      <c r="I95" s="312" t="s">
        <v>1103</v>
      </c>
      <c r="J95" s="312"/>
      <c r="K95" s="326"/>
    </row>
    <row r="96" s="1" customFormat="1" ht="15" customHeight="1">
      <c r="B96" s="337"/>
      <c r="C96" s="312" t="s">
        <v>36</v>
      </c>
      <c r="D96" s="312"/>
      <c r="E96" s="312"/>
      <c r="F96" s="335" t="s">
        <v>1068</v>
      </c>
      <c r="G96" s="336"/>
      <c r="H96" s="312" t="s">
        <v>1105</v>
      </c>
      <c r="I96" s="312" t="s">
        <v>1103</v>
      </c>
      <c r="J96" s="312"/>
      <c r="K96" s="326"/>
    </row>
    <row r="97" s="1" customFormat="1" ht="15" customHeight="1">
      <c r="B97" s="337"/>
      <c r="C97" s="312" t="s">
        <v>46</v>
      </c>
      <c r="D97" s="312"/>
      <c r="E97" s="312"/>
      <c r="F97" s="335" t="s">
        <v>1068</v>
      </c>
      <c r="G97" s="336"/>
      <c r="H97" s="312" t="s">
        <v>1106</v>
      </c>
      <c r="I97" s="312" t="s">
        <v>1103</v>
      </c>
      <c r="J97" s="312"/>
      <c r="K97" s="326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1107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1062</v>
      </c>
      <c r="D103" s="327"/>
      <c r="E103" s="327"/>
      <c r="F103" s="327" t="s">
        <v>1063</v>
      </c>
      <c r="G103" s="328"/>
      <c r="H103" s="327" t="s">
        <v>52</v>
      </c>
      <c r="I103" s="327" t="s">
        <v>55</v>
      </c>
      <c r="J103" s="327" t="s">
        <v>1064</v>
      </c>
      <c r="K103" s="326"/>
    </row>
    <row r="104" s="1" customFormat="1" ht="17.25" customHeight="1">
      <c r="B104" s="324"/>
      <c r="C104" s="329" t="s">
        <v>1065</v>
      </c>
      <c r="D104" s="329"/>
      <c r="E104" s="329"/>
      <c r="F104" s="330" t="s">
        <v>1066</v>
      </c>
      <c r="G104" s="331"/>
      <c r="H104" s="329"/>
      <c r="I104" s="329"/>
      <c r="J104" s="329" t="s">
        <v>1067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5"/>
      <c r="H105" s="327"/>
      <c r="I105" s="327"/>
      <c r="J105" s="327"/>
      <c r="K105" s="326"/>
    </row>
    <row r="106" s="1" customFormat="1" ht="15" customHeight="1">
      <c r="B106" s="324"/>
      <c r="C106" s="312" t="s">
        <v>51</v>
      </c>
      <c r="D106" s="334"/>
      <c r="E106" s="334"/>
      <c r="F106" s="335" t="s">
        <v>1068</v>
      </c>
      <c r="G106" s="312"/>
      <c r="H106" s="312" t="s">
        <v>1108</v>
      </c>
      <c r="I106" s="312" t="s">
        <v>1070</v>
      </c>
      <c r="J106" s="312">
        <v>20</v>
      </c>
      <c r="K106" s="326"/>
    </row>
    <row r="107" s="1" customFormat="1" ht="15" customHeight="1">
      <c r="B107" s="324"/>
      <c r="C107" s="312" t="s">
        <v>1071</v>
      </c>
      <c r="D107" s="312"/>
      <c r="E107" s="312"/>
      <c r="F107" s="335" t="s">
        <v>1068</v>
      </c>
      <c r="G107" s="312"/>
      <c r="H107" s="312" t="s">
        <v>1108</v>
      </c>
      <c r="I107" s="312" t="s">
        <v>1070</v>
      </c>
      <c r="J107" s="312">
        <v>120</v>
      </c>
      <c r="K107" s="326"/>
    </row>
    <row r="108" s="1" customFormat="1" ht="15" customHeight="1">
      <c r="B108" s="337"/>
      <c r="C108" s="312" t="s">
        <v>1073</v>
      </c>
      <c r="D108" s="312"/>
      <c r="E108" s="312"/>
      <c r="F108" s="335" t="s">
        <v>1074</v>
      </c>
      <c r="G108" s="312"/>
      <c r="H108" s="312" t="s">
        <v>1108</v>
      </c>
      <c r="I108" s="312" t="s">
        <v>1070</v>
      </c>
      <c r="J108" s="312">
        <v>50</v>
      </c>
      <c r="K108" s="326"/>
    </row>
    <row r="109" s="1" customFormat="1" ht="15" customHeight="1">
      <c r="B109" s="337"/>
      <c r="C109" s="312" t="s">
        <v>1076</v>
      </c>
      <c r="D109" s="312"/>
      <c r="E109" s="312"/>
      <c r="F109" s="335" t="s">
        <v>1068</v>
      </c>
      <c r="G109" s="312"/>
      <c r="H109" s="312" t="s">
        <v>1108</v>
      </c>
      <c r="I109" s="312" t="s">
        <v>1078</v>
      </c>
      <c r="J109" s="312"/>
      <c r="K109" s="326"/>
    </row>
    <row r="110" s="1" customFormat="1" ht="15" customHeight="1">
      <c r="B110" s="337"/>
      <c r="C110" s="312" t="s">
        <v>1087</v>
      </c>
      <c r="D110" s="312"/>
      <c r="E110" s="312"/>
      <c r="F110" s="335" t="s">
        <v>1074</v>
      </c>
      <c r="G110" s="312"/>
      <c r="H110" s="312" t="s">
        <v>1108</v>
      </c>
      <c r="I110" s="312" t="s">
        <v>1070</v>
      </c>
      <c r="J110" s="312">
        <v>50</v>
      </c>
      <c r="K110" s="326"/>
    </row>
    <row r="111" s="1" customFormat="1" ht="15" customHeight="1">
      <c r="B111" s="337"/>
      <c r="C111" s="312" t="s">
        <v>1095</v>
      </c>
      <c r="D111" s="312"/>
      <c r="E111" s="312"/>
      <c r="F111" s="335" t="s">
        <v>1074</v>
      </c>
      <c r="G111" s="312"/>
      <c r="H111" s="312" t="s">
        <v>1108</v>
      </c>
      <c r="I111" s="312" t="s">
        <v>1070</v>
      </c>
      <c r="J111" s="312">
        <v>50</v>
      </c>
      <c r="K111" s="326"/>
    </row>
    <row r="112" s="1" customFormat="1" ht="15" customHeight="1">
      <c r="B112" s="337"/>
      <c r="C112" s="312" t="s">
        <v>1093</v>
      </c>
      <c r="D112" s="312"/>
      <c r="E112" s="312"/>
      <c r="F112" s="335" t="s">
        <v>1074</v>
      </c>
      <c r="G112" s="312"/>
      <c r="H112" s="312" t="s">
        <v>1108</v>
      </c>
      <c r="I112" s="312" t="s">
        <v>1070</v>
      </c>
      <c r="J112" s="312">
        <v>50</v>
      </c>
      <c r="K112" s="326"/>
    </row>
    <row r="113" s="1" customFormat="1" ht="15" customHeight="1">
      <c r="B113" s="337"/>
      <c r="C113" s="312" t="s">
        <v>51</v>
      </c>
      <c r="D113" s="312"/>
      <c r="E113" s="312"/>
      <c r="F113" s="335" t="s">
        <v>1068</v>
      </c>
      <c r="G113" s="312"/>
      <c r="H113" s="312" t="s">
        <v>1109</v>
      </c>
      <c r="I113" s="312" t="s">
        <v>1070</v>
      </c>
      <c r="J113" s="312">
        <v>20</v>
      </c>
      <c r="K113" s="326"/>
    </row>
    <row r="114" s="1" customFormat="1" ht="15" customHeight="1">
      <c r="B114" s="337"/>
      <c r="C114" s="312" t="s">
        <v>1110</v>
      </c>
      <c r="D114" s="312"/>
      <c r="E114" s="312"/>
      <c r="F114" s="335" t="s">
        <v>1068</v>
      </c>
      <c r="G114" s="312"/>
      <c r="H114" s="312" t="s">
        <v>1111</v>
      </c>
      <c r="I114" s="312" t="s">
        <v>1070</v>
      </c>
      <c r="J114" s="312">
        <v>120</v>
      </c>
      <c r="K114" s="326"/>
    </row>
    <row r="115" s="1" customFormat="1" ht="15" customHeight="1">
      <c r="B115" s="337"/>
      <c r="C115" s="312" t="s">
        <v>36</v>
      </c>
      <c r="D115" s="312"/>
      <c r="E115" s="312"/>
      <c r="F115" s="335" t="s">
        <v>1068</v>
      </c>
      <c r="G115" s="312"/>
      <c r="H115" s="312" t="s">
        <v>1112</v>
      </c>
      <c r="I115" s="312" t="s">
        <v>1103</v>
      </c>
      <c r="J115" s="312"/>
      <c r="K115" s="326"/>
    </row>
    <row r="116" s="1" customFormat="1" ht="15" customHeight="1">
      <c r="B116" s="337"/>
      <c r="C116" s="312" t="s">
        <v>46</v>
      </c>
      <c r="D116" s="312"/>
      <c r="E116" s="312"/>
      <c r="F116" s="335" t="s">
        <v>1068</v>
      </c>
      <c r="G116" s="312"/>
      <c r="H116" s="312" t="s">
        <v>1113</v>
      </c>
      <c r="I116" s="312" t="s">
        <v>1103</v>
      </c>
      <c r="J116" s="312"/>
      <c r="K116" s="326"/>
    </row>
    <row r="117" s="1" customFormat="1" ht="15" customHeight="1">
      <c r="B117" s="337"/>
      <c r="C117" s="312" t="s">
        <v>55</v>
      </c>
      <c r="D117" s="312"/>
      <c r="E117" s="312"/>
      <c r="F117" s="335" t="s">
        <v>1068</v>
      </c>
      <c r="G117" s="312"/>
      <c r="H117" s="312" t="s">
        <v>1114</v>
      </c>
      <c r="I117" s="312" t="s">
        <v>1115</v>
      </c>
      <c r="J117" s="312"/>
      <c r="K117" s="326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48"/>
      <c r="D119" s="348"/>
      <c r="E119" s="348"/>
      <c r="F119" s="349"/>
      <c r="G119" s="348"/>
      <c r="H119" s="348"/>
      <c r="I119" s="348"/>
      <c r="J119" s="348"/>
      <c r="K119" s="347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2"/>
    </row>
    <row r="122" s="1" customFormat="1" ht="45" customHeight="1">
      <c r="B122" s="353"/>
      <c r="C122" s="303" t="s">
        <v>1116</v>
      </c>
      <c r="D122" s="303"/>
      <c r="E122" s="303"/>
      <c r="F122" s="303"/>
      <c r="G122" s="303"/>
      <c r="H122" s="303"/>
      <c r="I122" s="303"/>
      <c r="J122" s="303"/>
      <c r="K122" s="354"/>
    </row>
    <row r="123" s="1" customFormat="1" ht="17.25" customHeight="1">
      <c r="B123" s="355"/>
      <c r="C123" s="327" t="s">
        <v>1062</v>
      </c>
      <c r="D123" s="327"/>
      <c r="E123" s="327"/>
      <c r="F123" s="327" t="s">
        <v>1063</v>
      </c>
      <c r="G123" s="328"/>
      <c r="H123" s="327" t="s">
        <v>52</v>
      </c>
      <c r="I123" s="327" t="s">
        <v>55</v>
      </c>
      <c r="J123" s="327" t="s">
        <v>1064</v>
      </c>
      <c r="K123" s="356"/>
    </row>
    <row r="124" s="1" customFormat="1" ht="17.25" customHeight="1">
      <c r="B124" s="355"/>
      <c r="C124" s="329" t="s">
        <v>1065</v>
      </c>
      <c r="D124" s="329"/>
      <c r="E124" s="329"/>
      <c r="F124" s="330" t="s">
        <v>1066</v>
      </c>
      <c r="G124" s="331"/>
      <c r="H124" s="329"/>
      <c r="I124" s="329"/>
      <c r="J124" s="329" t="s">
        <v>1067</v>
      </c>
      <c r="K124" s="356"/>
    </row>
    <row r="125" s="1" customFormat="1" ht="5.25" customHeight="1">
      <c r="B125" s="357"/>
      <c r="C125" s="332"/>
      <c r="D125" s="332"/>
      <c r="E125" s="332"/>
      <c r="F125" s="332"/>
      <c r="G125" s="358"/>
      <c r="H125" s="332"/>
      <c r="I125" s="332"/>
      <c r="J125" s="332"/>
      <c r="K125" s="359"/>
    </row>
    <row r="126" s="1" customFormat="1" ht="15" customHeight="1">
      <c r="B126" s="357"/>
      <c r="C126" s="312" t="s">
        <v>1071</v>
      </c>
      <c r="D126" s="334"/>
      <c r="E126" s="334"/>
      <c r="F126" s="335" t="s">
        <v>1068</v>
      </c>
      <c r="G126" s="312"/>
      <c r="H126" s="312" t="s">
        <v>1108</v>
      </c>
      <c r="I126" s="312" t="s">
        <v>1070</v>
      </c>
      <c r="J126" s="312">
        <v>120</v>
      </c>
      <c r="K126" s="360"/>
    </row>
    <row r="127" s="1" customFormat="1" ht="15" customHeight="1">
      <c r="B127" s="357"/>
      <c r="C127" s="312" t="s">
        <v>1117</v>
      </c>
      <c r="D127" s="312"/>
      <c r="E127" s="312"/>
      <c r="F127" s="335" t="s">
        <v>1068</v>
      </c>
      <c r="G127" s="312"/>
      <c r="H127" s="312" t="s">
        <v>1118</v>
      </c>
      <c r="I127" s="312" t="s">
        <v>1070</v>
      </c>
      <c r="J127" s="312" t="s">
        <v>1119</v>
      </c>
      <c r="K127" s="360"/>
    </row>
    <row r="128" s="1" customFormat="1" ht="15" customHeight="1">
      <c r="B128" s="357"/>
      <c r="C128" s="312" t="s">
        <v>83</v>
      </c>
      <c r="D128" s="312"/>
      <c r="E128" s="312"/>
      <c r="F128" s="335" t="s">
        <v>1068</v>
      </c>
      <c r="G128" s="312"/>
      <c r="H128" s="312" t="s">
        <v>1120</v>
      </c>
      <c r="I128" s="312" t="s">
        <v>1070</v>
      </c>
      <c r="J128" s="312" t="s">
        <v>1119</v>
      </c>
      <c r="K128" s="360"/>
    </row>
    <row r="129" s="1" customFormat="1" ht="15" customHeight="1">
      <c r="B129" s="357"/>
      <c r="C129" s="312" t="s">
        <v>1079</v>
      </c>
      <c r="D129" s="312"/>
      <c r="E129" s="312"/>
      <c r="F129" s="335" t="s">
        <v>1074</v>
      </c>
      <c r="G129" s="312"/>
      <c r="H129" s="312" t="s">
        <v>1080</v>
      </c>
      <c r="I129" s="312" t="s">
        <v>1070</v>
      </c>
      <c r="J129" s="312">
        <v>15</v>
      </c>
      <c r="K129" s="360"/>
    </row>
    <row r="130" s="1" customFormat="1" ht="15" customHeight="1">
      <c r="B130" s="357"/>
      <c r="C130" s="338" t="s">
        <v>1081</v>
      </c>
      <c r="D130" s="338"/>
      <c r="E130" s="338"/>
      <c r="F130" s="339" t="s">
        <v>1074</v>
      </c>
      <c r="G130" s="338"/>
      <c r="H130" s="338" t="s">
        <v>1082</v>
      </c>
      <c r="I130" s="338" t="s">
        <v>1070</v>
      </c>
      <c r="J130" s="338">
        <v>15</v>
      </c>
      <c r="K130" s="360"/>
    </row>
    <row r="131" s="1" customFormat="1" ht="15" customHeight="1">
      <c r="B131" s="357"/>
      <c r="C131" s="338" t="s">
        <v>1083</v>
      </c>
      <c r="D131" s="338"/>
      <c r="E131" s="338"/>
      <c r="F131" s="339" t="s">
        <v>1074</v>
      </c>
      <c r="G131" s="338"/>
      <c r="H131" s="338" t="s">
        <v>1084</v>
      </c>
      <c r="I131" s="338" t="s">
        <v>1070</v>
      </c>
      <c r="J131" s="338">
        <v>20</v>
      </c>
      <c r="K131" s="360"/>
    </row>
    <row r="132" s="1" customFormat="1" ht="15" customHeight="1">
      <c r="B132" s="357"/>
      <c r="C132" s="338" t="s">
        <v>1085</v>
      </c>
      <c r="D132" s="338"/>
      <c r="E132" s="338"/>
      <c r="F132" s="339" t="s">
        <v>1074</v>
      </c>
      <c r="G132" s="338"/>
      <c r="H132" s="338" t="s">
        <v>1086</v>
      </c>
      <c r="I132" s="338" t="s">
        <v>1070</v>
      </c>
      <c r="J132" s="338">
        <v>20</v>
      </c>
      <c r="K132" s="360"/>
    </row>
    <row r="133" s="1" customFormat="1" ht="15" customHeight="1">
      <c r="B133" s="357"/>
      <c r="C133" s="312" t="s">
        <v>1073</v>
      </c>
      <c r="D133" s="312"/>
      <c r="E133" s="312"/>
      <c r="F133" s="335" t="s">
        <v>1074</v>
      </c>
      <c r="G133" s="312"/>
      <c r="H133" s="312" t="s">
        <v>1108</v>
      </c>
      <c r="I133" s="312" t="s">
        <v>1070</v>
      </c>
      <c r="J133" s="312">
        <v>50</v>
      </c>
      <c r="K133" s="360"/>
    </row>
    <row r="134" s="1" customFormat="1" ht="15" customHeight="1">
      <c r="B134" s="357"/>
      <c r="C134" s="312" t="s">
        <v>1087</v>
      </c>
      <c r="D134" s="312"/>
      <c r="E134" s="312"/>
      <c r="F134" s="335" t="s">
        <v>1074</v>
      </c>
      <c r="G134" s="312"/>
      <c r="H134" s="312" t="s">
        <v>1108</v>
      </c>
      <c r="I134" s="312" t="s">
        <v>1070</v>
      </c>
      <c r="J134" s="312">
        <v>50</v>
      </c>
      <c r="K134" s="360"/>
    </row>
    <row r="135" s="1" customFormat="1" ht="15" customHeight="1">
      <c r="B135" s="357"/>
      <c r="C135" s="312" t="s">
        <v>1093</v>
      </c>
      <c r="D135" s="312"/>
      <c r="E135" s="312"/>
      <c r="F135" s="335" t="s">
        <v>1074</v>
      </c>
      <c r="G135" s="312"/>
      <c r="H135" s="312" t="s">
        <v>1108</v>
      </c>
      <c r="I135" s="312" t="s">
        <v>1070</v>
      </c>
      <c r="J135" s="312">
        <v>50</v>
      </c>
      <c r="K135" s="360"/>
    </row>
    <row r="136" s="1" customFormat="1" ht="15" customHeight="1">
      <c r="B136" s="357"/>
      <c r="C136" s="312" t="s">
        <v>1095</v>
      </c>
      <c r="D136" s="312"/>
      <c r="E136" s="312"/>
      <c r="F136" s="335" t="s">
        <v>1074</v>
      </c>
      <c r="G136" s="312"/>
      <c r="H136" s="312" t="s">
        <v>1108</v>
      </c>
      <c r="I136" s="312" t="s">
        <v>1070</v>
      </c>
      <c r="J136" s="312">
        <v>50</v>
      </c>
      <c r="K136" s="360"/>
    </row>
    <row r="137" s="1" customFormat="1" ht="15" customHeight="1">
      <c r="B137" s="357"/>
      <c r="C137" s="312" t="s">
        <v>1096</v>
      </c>
      <c r="D137" s="312"/>
      <c r="E137" s="312"/>
      <c r="F137" s="335" t="s">
        <v>1074</v>
      </c>
      <c r="G137" s="312"/>
      <c r="H137" s="312" t="s">
        <v>1121</v>
      </c>
      <c r="I137" s="312" t="s">
        <v>1070</v>
      </c>
      <c r="J137" s="312">
        <v>255</v>
      </c>
      <c r="K137" s="360"/>
    </row>
    <row r="138" s="1" customFormat="1" ht="15" customHeight="1">
      <c r="B138" s="357"/>
      <c r="C138" s="312" t="s">
        <v>1098</v>
      </c>
      <c r="D138" s="312"/>
      <c r="E138" s="312"/>
      <c r="F138" s="335" t="s">
        <v>1068</v>
      </c>
      <c r="G138" s="312"/>
      <c r="H138" s="312" t="s">
        <v>1122</v>
      </c>
      <c r="I138" s="312" t="s">
        <v>1100</v>
      </c>
      <c r="J138" s="312"/>
      <c r="K138" s="360"/>
    </row>
    <row r="139" s="1" customFormat="1" ht="15" customHeight="1">
      <c r="B139" s="357"/>
      <c r="C139" s="312" t="s">
        <v>1101</v>
      </c>
      <c r="D139" s="312"/>
      <c r="E139" s="312"/>
      <c r="F139" s="335" t="s">
        <v>1068</v>
      </c>
      <c r="G139" s="312"/>
      <c r="H139" s="312" t="s">
        <v>1123</v>
      </c>
      <c r="I139" s="312" t="s">
        <v>1103</v>
      </c>
      <c r="J139" s="312"/>
      <c r="K139" s="360"/>
    </row>
    <row r="140" s="1" customFormat="1" ht="15" customHeight="1">
      <c r="B140" s="357"/>
      <c r="C140" s="312" t="s">
        <v>1104</v>
      </c>
      <c r="D140" s="312"/>
      <c r="E140" s="312"/>
      <c r="F140" s="335" t="s">
        <v>1068</v>
      </c>
      <c r="G140" s="312"/>
      <c r="H140" s="312" t="s">
        <v>1104</v>
      </c>
      <c r="I140" s="312" t="s">
        <v>1103</v>
      </c>
      <c r="J140" s="312"/>
      <c r="K140" s="360"/>
    </row>
    <row r="141" s="1" customFormat="1" ht="15" customHeight="1">
      <c r="B141" s="357"/>
      <c r="C141" s="312" t="s">
        <v>36</v>
      </c>
      <c r="D141" s="312"/>
      <c r="E141" s="312"/>
      <c r="F141" s="335" t="s">
        <v>1068</v>
      </c>
      <c r="G141" s="312"/>
      <c r="H141" s="312" t="s">
        <v>1124</v>
      </c>
      <c r="I141" s="312" t="s">
        <v>1103</v>
      </c>
      <c r="J141" s="312"/>
      <c r="K141" s="360"/>
    </row>
    <row r="142" s="1" customFormat="1" ht="15" customHeight="1">
      <c r="B142" s="357"/>
      <c r="C142" s="312" t="s">
        <v>1125</v>
      </c>
      <c r="D142" s="312"/>
      <c r="E142" s="312"/>
      <c r="F142" s="335" t="s">
        <v>1068</v>
      </c>
      <c r="G142" s="312"/>
      <c r="H142" s="312" t="s">
        <v>1126</v>
      </c>
      <c r="I142" s="312" t="s">
        <v>1103</v>
      </c>
      <c r="J142" s="312"/>
      <c r="K142" s="360"/>
    </row>
    <row r="143" s="1" customFormat="1" ht="15" customHeight="1">
      <c r="B143" s="361"/>
      <c r="C143" s="362"/>
      <c r="D143" s="362"/>
      <c r="E143" s="362"/>
      <c r="F143" s="362"/>
      <c r="G143" s="362"/>
      <c r="H143" s="362"/>
      <c r="I143" s="362"/>
      <c r="J143" s="362"/>
      <c r="K143" s="363"/>
    </row>
    <row r="144" s="1" customFormat="1" ht="18.75" customHeight="1">
      <c r="B144" s="348"/>
      <c r="C144" s="348"/>
      <c r="D144" s="348"/>
      <c r="E144" s="348"/>
      <c r="F144" s="349"/>
      <c r="G144" s="348"/>
      <c r="H144" s="348"/>
      <c r="I144" s="348"/>
      <c r="J144" s="348"/>
      <c r="K144" s="348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1127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1062</v>
      </c>
      <c r="D148" s="327"/>
      <c r="E148" s="327"/>
      <c r="F148" s="327" t="s">
        <v>1063</v>
      </c>
      <c r="G148" s="328"/>
      <c r="H148" s="327" t="s">
        <v>52</v>
      </c>
      <c r="I148" s="327" t="s">
        <v>55</v>
      </c>
      <c r="J148" s="327" t="s">
        <v>1064</v>
      </c>
      <c r="K148" s="326"/>
    </row>
    <row r="149" s="1" customFormat="1" ht="17.25" customHeight="1">
      <c r="B149" s="324"/>
      <c r="C149" s="329" t="s">
        <v>1065</v>
      </c>
      <c r="D149" s="329"/>
      <c r="E149" s="329"/>
      <c r="F149" s="330" t="s">
        <v>1066</v>
      </c>
      <c r="G149" s="331"/>
      <c r="H149" s="329"/>
      <c r="I149" s="329"/>
      <c r="J149" s="329" t="s">
        <v>1067</v>
      </c>
      <c r="K149" s="326"/>
    </row>
    <row r="150" s="1" customFormat="1" ht="5.25" customHeight="1">
      <c r="B150" s="337"/>
      <c r="C150" s="332"/>
      <c r="D150" s="332"/>
      <c r="E150" s="332"/>
      <c r="F150" s="332"/>
      <c r="G150" s="333"/>
      <c r="H150" s="332"/>
      <c r="I150" s="332"/>
      <c r="J150" s="332"/>
      <c r="K150" s="360"/>
    </row>
    <row r="151" s="1" customFormat="1" ht="15" customHeight="1">
      <c r="B151" s="337"/>
      <c r="C151" s="364" t="s">
        <v>1071</v>
      </c>
      <c r="D151" s="312"/>
      <c r="E151" s="312"/>
      <c r="F151" s="365" t="s">
        <v>1068</v>
      </c>
      <c r="G151" s="312"/>
      <c r="H151" s="364" t="s">
        <v>1108</v>
      </c>
      <c r="I151" s="364" t="s">
        <v>1070</v>
      </c>
      <c r="J151" s="364">
        <v>120</v>
      </c>
      <c r="K151" s="360"/>
    </row>
    <row r="152" s="1" customFormat="1" ht="15" customHeight="1">
      <c r="B152" s="337"/>
      <c r="C152" s="364" t="s">
        <v>1117</v>
      </c>
      <c r="D152" s="312"/>
      <c r="E152" s="312"/>
      <c r="F152" s="365" t="s">
        <v>1068</v>
      </c>
      <c r="G152" s="312"/>
      <c r="H152" s="364" t="s">
        <v>1128</v>
      </c>
      <c r="I152" s="364" t="s">
        <v>1070</v>
      </c>
      <c r="J152" s="364" t="s">
        <v>1119</v>
      </c>
      <c r="K152" s="360"/>
    </row>
    <row r="153" s="1" customFormat="1" ht="15" customHeight="1">
      <c r="B153" s="337"/>
      <c r="C153" s="364" t="s">
        <v>83</v>
      </c>
      <c r="D153" s="312"/>
      <c r="E153" s="312"/>
      <c r="F153" s="365" t="s">
        <v>1068</v>
      </c>
      <c r="G153" s="312"/>
      <c r="H153" s="364" t="s">
        <v>1129</v>
      </c>
      <c r="I153" s="364" t="s">
        <v>1070</v>
      </c>
      <c r="J153" s="364" t="s">
        <v>1119</v>
      </c>
      <c r="K153" s="360"/>
    </row>
    <row r="154" s="1" customFormat="1" ht="15" customHeight="1">
      <c r="B154" s="337"/>
      <c r="C154" s="364" t="s">
        <v>1073</v>
      </c>
      <c r="D154" s="312"/>
      <c r="E154" s="312"/>
      <c r="F154" s="365" t="s">
        <v>1074</v>
      </c>
      <c r="G154" s="312"/>
      <c r="H154" s="364" t="s">
        <v>1108</v>
      </c>
      <c r="I154" s="364" t="s">
        <v>1070</v>
      </c>
      <c r="J154" s="364">
        <v>50</v>
      </c>
      <c r="K154" s="360"/>
    </row>
    <row r="155" s="1" customFormat="1" ht="15" customHeight="1">
      <c r="B155" s="337"/>
      <c r="C155" s="364" t="s">
        <v>1076</v>
      </c>
      <c r="D155" s="312"/>
      <c r="E155" s="312"/>
      <c r="F155" s="365" t="s">
        <v>1068</v>
      </c>
      <c r="G155" s="312"/>
      <c r="H155" s="364" t="s">
        <v>1108</v>
      </c>
      <c r="I155" s="364" t="s">
        <v>1078</v>
      </c>
      <c r="J155" s="364"/>
      <c r="K155" s="360"/>
    </row>
    <row r="156" s="1" customFormat="1" ht="15" customHeight="1">
      <c r="B156" s="337"/>
      <c r="C156" s="364" t="s">
        <v>1087</v>
      </c>
      <c r="D156" s="312"/>
      <c r="E156" s="312"/>
      <c r="F156" s="365" t="s">
        <v>1074</v>
      </c>
      <c r="G156" s="312"/>
      <c r="H156" s="364" t="s">
        <v>1108</v>
      </c>
      <c r="I156" s="364" t="s">
        <v>1070</v>
      </c>
      <c r="J156" s="364">
        <v>50</v>
      </c>
      <c r="K156" s="360"/>
    </row>
    <row r="157" s="1" customFormat="1" ht="15" customHeight="1">
      <c r="B157" s="337"/>
      <c r="C157" s="364" t="s">
        <v>1095</v>
      </c>
      <c r="D157" s="312"/>
      <c r="E157" s="312"/>
      <c r="F157" s="365" t="s">
        <v>1074</v>
      </c>
      <c r="G157" s="312"/>
      <c r="H157" s="364" t="s">
        <v>1108</v>
      </c>
      <c r="I157" s="364" t="s">
        <v>1070</v>
      </c>
      <c r="J157" s="364">
        <v>50</v>
      </c>
      <c r="K157" s="360"/>
    </row>
    <row r="158" s="1" customFormat="1" ht="15" customHeight="1">
      <c r="B158" s="337"/>
      <c r="C158" s="364" t="s">
        <v>1093</v>
      </c>
      <c r="D158" s="312"/>
      <c r="E158" s="312"/>
      <c r="F158" s="365" t="s">
        <v>1074</v>
      </c>
      <c r="G158" s="312"/>
      <c r="H158" s="364" t="s">
        <v>1108</v>
      </c>
      <c r="I158" s="364" t="s">
        <v>1070</v>
      </c>
      <c r="J158" s="364">
        <v>50</v>
      </c>
      <c r="K158" s="360"/>
    </row>
    <row r="159" s="1" customFormat="1" ht="15" customHeight="1">
      <c r="B159" s="337"/>
      <c r="C159" s="364" t="s">
        <v>109</v>
      </c>
      <c r="D159" s="312"/>
      <c r="E159" s="312"/>
      <c r="F159" s="365" t="s">
        <v>1068</v>
      </c>
      <c r="G159" s="312"/>
      <c r="H159" s="364" t="s">
        <v>1130</v>
      </c>
      <c r="I159" s="364" t="s">
        <v>1070</v>
      </c>
      <c r="J159" s="364" t="s">
        <v>1131</v>
      </c>
      <c r="K159" s="360"/>
    </row>
    <row r="160" s="1" customFormat="1" ht="15" customHeight="1">
      <c r="B160" s="337"/>
      <c r="C160" s="364" t="s">
        <v>1132</v>
      </c>
      <c r="D160" s="312"/>
      <c r="E160" s="312"/>
      <c r="F160" s="365" t="s">
        <v>1068</v>
      </c>
      <c r="G160" s="312"/>
      <c r="H160" s="364" t="s">
        <v>1133</v>
      </c>
      <c r="I160" s="364" t="s">
        <v>1103</v>
      </c>
      <c r="J160" s="364"/>
      <c r="K160" s="360"/>
    </row>
    <row r="161" s="1" customFormat="1" ht="15" customHeight="1">
      <c r="B161" s="366"/>
      <c r="C161" s="346"/>
      <c r="D161" s="346"/>
      <c r="E161" s="346"/>
      <c r="F161" s="346"/>
      <c r="G161" s="346"/>
      <c r="H161" s="346"/>
      <c r="I161" s="346"/>
      <c r="J161" s="346"/>
      <c r="K161" s="367"/>
    </row>
    <row r="162" s="1" customFormat="1" ht="18.75" customHeight="1">
      <c r="B162" s="348"/>
      <c r="C162" s="358"/>
      <c r="D162" s="358"/>
      <c r="E162" s="358"/>
      <c r="F162" s="368"/>
      <c r="G162" s="358"/>
      <c r="H162" s="358"/>
      <c r="I162" s="358"/>
      <c r="J162" s="358"/>
      <c r="K162" s="348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1134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1062</v>
      </c>
      <c r="D166" s="327"/>
      <c r="E166" s="327"/>
      <c r="F166" s="327" t="s">
        <v>1063</v>
      </c>
      <c r="G166" s="369"/>
      <c r="H166" s="370" t="s">
        <v>52</v>
      </c>
      <c r="I166" s="370" t="s">
        <v>55</v>
      </c>
      <c r="J166" s="327" t="s">
        <v>1064</v>
      </c>
      <c r="K166" s="304"/>
    </row>
    <row r="167" s="1" customFormat="1" ht="17.25" customHeight="1">
      <c r="B167" s="305"/>
      <c r="C167" s="329" t="s">
        <v>1065</v>
      </c>
      <c r="D167" s="329"/>
      <c r="E167" s="329"/>
      <c r="F167" s="330" t="s">
        <v>1066</v>
      </c>
      <c r="G167" s="371"/>
      <c r="H167" s="372"/>
      <c r="I167" s="372"/>
      <c r="J167" s="329" t="s">
        <v>1067</v>
      </c>
      <c r="K167" s="307"/>
    </row>
    <row r="168" s="1" customFormat="1" ht="5.25" customHeight="1">
      <c r="B168" s="337"/>
      <c r="C168" s="332"/>
      <c r="D168" s="332"/>
      <c r="E168" s="332"/>
      <c r="F168" s="332"/>
      <c r="G168" s="333"/>
      <c r="H168" s="332"/>
      <c r="I168" s="332"/>
      <c r="J168" s="332"/>
      <c r="K168" s="360"/>
    </row>
    <row r="169" s="1" customFormat="1" ht="15" customHeight="1">
      <c r="B169" s="337"/>
      <c r="C169" s="312" t="s">
        <v>1071</v>
      </c>
      <c r="D169" s="312"/>
      <c r="E169" s="312"/>
      <c r="F169" s="335" t="s">
        <v>1068</v>
      </c>
      <c r="G169" s="312"/>
      <c r="H169" s="312" t="s">
        <v>1108</v>
      </c>
      <c r="I169" s="312" t="s">
        <v>1070</v>
      </c>
      <c r="J169" s="312">
        <v>120</v>
      </c>
      <c r="K169" s="360"/>
    </row>
    <row r="170" s="1" customFormat="1" ht="15" customHeight="1">
      <c r="B170" s="337"/>
      <c r="C170" s="312" t="s">
        <v>1117</v>
      </c>
      <c r="D170" s="312"/>
      <c r="E170" s="312"/>
      <c r="F170" s="335" t="s">
        <v>1068</v>
      </c>
      <c r="G170" s="312"/>
      <c r="H170" s="312" t="s">
        <v>1118</v>
      </c>
      <c r="I170" s="312" t="s">
        <v>1070</v>
      </c>
      <c r="J170" s="312" t="s">
        <v>1119</v>
      </c>
      <c r="K170" s="360"/>
    </row>
    <row r="171" s="1" customFormat="1" ht="15" customHeight="1">
      <c r="B171" s="337"/>
      <c r="C171" s="312" t="s">
        <v>83</v>
      </c>
      <c r="D171" s="312"/>
      <c r="E171" s="312"/>
      <c r="F171" s="335" t="s">
        <v>1068</v>
      </c>
      <c r="G171" s="312"/>
      <c r="H171" s="312" t="s">
        <v>1135</v>
      </c>
      <c r="I171" s="312" t="s">
        <v>1070</v>
      </c>
      <c r="J171" s="312" t="s">
        <v>1119</v>
      </c>
      <c r="K171" s="360"/>
    </row>
    <row r="172" s="1" customFormat="1" ht="15" customHeight="1">
      <c r="B172" s="337"/>
      <c r="C172" s="312" t="s">
        <v>1073</v>
      </c>
      <c r="D172" s="312"/>
      <c r="E172" s="312"/>
      <c r="F172" s="335" t="s">
        <v>1074</v>
      </c>
      <c r="G172" s="312"/>
      <c r="H172" s="312" t="s">
        <v>1135</v>
      </c>
      <c r="I172" s="312" t="s">
        <v>1070</v>
      </c>
      <c r="J172" s="312">
        <v>50</v>
      </c>
      <c r="K172" s="360"/>
    </row>
    <row r="173" s="1" customFormat="1" ht="15" customHeight="1">
      <c r="B173" s="337"/>
      <c r="C173" s="312" t="s">
        <v>1076</v>
      </c>
      <c r="D173" s="312"/>
      <c r="E173" s="312"/>
      <c r="F173" s="335" t="s">
        <v>1068</v>
      </c>
      <c r="G173" s="312"/>
      <c r="H173" s="312" t="s">
        <v>1135</v>
      </c>
      <c r="I173" s="312" t="s">
        <v>1078</v>
      </c>
      <c r="J173" s="312"/>
      <c r="K173" s="360"/>
    </row>
    <row r="174" s="1" customFormat="1" ht="15" customHeight="1">
      <c r="B174" s="337"/>
      <c r="C174" s="312" t="s">
        <v>1087</v>
      </c>
      <c r="D174" s="312"/>
      <c r="E174" s="312"/>
      <c r="F174" s="335" t="s">
        <v>1074</v>
      </c>
      <c r="G174" s="312"/>
      <c r="H174" s="312" t="s">
        <v>1135</v>
      </c>
      <c r="I174" s="312" t="s">
        <v>1070</v>
      </c>
      <c r="J174" s="312">
        <v>50</v>
      </c>
      <c r="K174" s="360"/>
    </row>
    <row r="175" s="1" customFormat="1" ht="15" customHeight="1">
      <c r="B175" s="337"/>
      <c r="C175" s="312" t="s">
        <v>1095</v>
      </c>
      <c r="D175" s="312"/>
      <c r="E175" s="312"/>
      <c r="F175" s="335" t="s">
        <v>1074</v>
      </c>
      <c r="G175" s="312"/>
      <c r="H175" s="312" t="s">
        <v>1135</v>
      </c>
      <c r="I175" s="312" t="s">
        <v>1070</v>
      </c>
      <c r="J175" s="312">
        <v>50</v>
      </c>
      <c r="K175" s="360"/>
    </row>
    <row r="176" s="1" customFormat="1" ht="15" customHeight="1">
      <c r="B176" s="337"/>
      <c r="C176" s="312" t="s">
        <v>1093</v>
      </c>
      <c r="D176" s="312"/>
      <c r="E176" s="312"/>
      <c r="F176" s="335" t="s">
        <v>1074</v>
      </c>
      <c r="G176" s="312"/>
      <c r="H176" s="312" t="s">
        <v>1135</v>
      </c>
      <c r="I176" s="312" t="s">
        <v>1070</v>
      </c>
      <c r="J176" s="312">
        <v>50</v>
      </c>
      <c r="K176" s="360"/>
    </row>
    <row r="177" s="1" customFormat="1" ht="15" customHeight="1">
      <c r="B177" s="337"/>
      <c r="C177" s="312" t="s">
        <v>122</v>
      </c>
      <c r="D177" s="312"/>
      <c r="E177" s="312"/>
      <c r="F177" s="335" t="s">
        <v>1068</v>
      </c>
      <c r="G177" s="312"/>
      <c r="H177" s="312" t="s">
        <v>1136</v>
      </c>
      <c r="I177" s="312" t="s">
        <v>1137</v>
      </c>
      <c r="J177" s="312"/>
      <c r="K177" s="360"/>
    </row>
    <row r="178" s="1" customFormat="1" ht="15" customHeight="1">
      <c r="B178" s="337"/>
      <c r="C178" s="312" t="s">
        <v>55</v>
      </c>
      <c r="D178" s="312"/>
      <c r="E178" s="312"/>
      <c r="F178" s="335" t="s">
        <v>1068</v>
      </c>
      <c r="G178" s="312"/>
      <c r="H178" s="312" t="s">
        <v>1138</v>
      </c>
      <c r="I178" s="312" t="s">
        <v>1139</v>
      </c>
      <c r="J178" s="312">
        <v>1</v>
      </c>
      <c r="K178" s="360"/>
    </row>
    <row r="179" s="1" customFormat="1" ht="15" customHeight="1">
      <c r="B179" s="337"/>
      <c r="C179" s="312" t="s">
        <v>51</v>
      </c>
      <c r="D179" s="312"/>
      <c r="E179" s="312"/>
      <c r="F179" s="335" t="s">
        <v>1068</v>
      </c>
      <c r="G179" s="312"/>
      <c r="H179" s="312" t="s">
        <v>1140</v>
      </c>
      <c r="I179" s="312" t="s">
        <v>1070</v>
      </c>
      <c r="J179" s="312">
        <v>20</v>
      </c>
      <c r="K179" s="360"/>
    </row>
    <row r="180" s="1" customFormat="1" ht="15" customHeight="1">
      <c r="B180" s="337"/>
      <c r="C180" s="312" t="s">
        <v>52</v>
      </c>
      <c r="D180" s="312"/>
      <c r="E180" s="312"/>
      <c r="F180" s="335" t="s">
        <v>1068</v>
      </c>
      <c r="G180" s="312"/>
      <c r="H180" s="312" t="s">
        <v>1141</v>
      </c>
      <c r="I180" s="312" t="s">
        <v>1070</v>
      </c>
      <c r="J180" s="312">
        <v>255</v>
      </c>
      <c r="K180" s="360"/>
    </row>
    <row r="181" s="1" customFormat="1" ht="15" customHeight="1">
      <c r="B181" s="337"/>
      <c r="C181" s="312" t="s">
        <v>123</v>
      </c>
      <c r="D181" s="312"/>
      <c r="E181" s="312"/>
      <c r="F181" s="335" t="s">
        <v>1068</v>
      </c>
      <c r="G181" s="312"/>
      <c r="H181" s="312" t="s">
        <v>1032</v>
      </c>
      <c r="I181" s="312" t="s">
        <v>1070</v>
      </c>
      <c r="J181" s="312">
        <v>10</v>
      </c>
      <c r="K181" s="360"/>
    </row>
    <row r="182" s="1" customFormat="1" ht="15" customHeight="1">
      <c r="B182" s="337"/>
      <c r="C182" s="312" t="s">
        <v>124</v>
      </c>
      <c r="D182" s="312"/>
      <c r="E182" s="312"/>
      <c r="F182" s="335" t="s">
        <v>1068</v>
      </c>
      <c r="G182" s="312"/>
      <c r="H182" s="312" t="s">
        <v>1142</v>
      </c>
      <c r="I182" s="312" t="s">
        <v>1103</v>
      </c>
      <c r="J182" s="312"/>
      <c r="K182" s="360"/>
    </row>
    <row r="183" s="1" customFormat="1" ht="15" customHeight="1">
      <c r="B183" s="337"/>
      <c r="C183" s="312" t="s">
        <v>1143</v>
      </c>
      <c r="D183" s="312"/>
      <c r="E183" s="312"/>
      <c r="F183" s="335" t="s">
        <v>1068</v>
      </c>
      <c r="G183" s="312"/>
      <c r="H183" s="312" t="s">
        <v>1144</v>
      </c>
      <c r="I183" s="312" t="s">
        <v>1103</v>
      </c>
      <c r="J183" s="312"/>
      <c r="K183" s="360"/>
    </row>
    <row r="184" s="1" customFormat="1" ht="15" customHeight="1">
      <c r="B184" s="337"/>
      <c r="C184" s="312" t="s">
        <v>1132</v>
      </c>
      <c r="D184" s="312"/>
      <c r="E184" s="312"/>
      <c r="F184" s="335" t="s">
        <v>1068</v>
      </c>
      <c r="G184" s="312"/>
      <c r="H184" s="312" t="s">
        <v>1145</v>
      </c>
      <c r="I184" s="312" t="s">
        <v>1103</v>
      </c>
      <c r="J184" s="312"/>
      <c r="K184" s="360"/>
    </row>
    <row r="185" s="1" customFormat="1" ht="15" customHeight="1">
      <c r="B185" s="337"/>
      <c r="C185" s="312" t="s">
        <v>126</v>
      </c>
      <c r="D185" s="312"/>
      <c r="E185" s="312"/>
      <c r="F185" s="335" t="s">
        <v>1074</v>
      </c>
      <c r="G185" s="312"/>
      <c r="H185" s="312" t="s">
        <v>1146</v>
      </c>
      <c r="I185" s="312" t="s">
        <v>1070</v>
      </c>
      <c r="J185" s="312">
        <v>50</v>
      </c>
      <c r="K185" s="360"/>
    </row>
    <row r="186" s="1" customFormat="1" ht="15" customHeight="1">
      <c r="B186" s="337"/>
      <c r="C186" s="312" t="s">
        <v>1147</v>
      </c>
      <c r="D186" s="312"/>
      <c r="E186" s="312"/>
      <c r="F186" s="335" t="s">
        <v>1074</v>
      </c>
      <c r="G186" s="312"/>
      <c r="H186" s="312" t="s">
        <v>1148</v>
      </c>
      <c r="I186" s="312" t="s">
        <v>1149</v>
      </c>
      <c r="J186" s="312"/>
      <c r="K186" s="360"/>
    </row>
    <row r="187" s="1" customFormat="1" ht="15" customHeight="1">
      <c r="B187" s="337"/>
      <c r="C187" s="312" t="s">
        <v>1150</v>
      </c>
      <c r="D187" s="312"/>
      <c r="E187" s="312"/>
      <c r="F187" s="335" t="s">
        <v>1074</v>
      </c>
      <c r="G187" s="312"/>
      <c r="H187" s="312" t="s">
        <v>1151</v>
      </c>
      <c r="I187" s="312" t="s">
        <v>1149</v>
      </c>
      <c r="J187" s="312"/>
      <c r="K187" s="360"/>
    </row>
    <row r="188" s="1" customFormat="1" ht="15" customHeight="1">
      <c r="B188" s="337"/>
      <c r="C188" s="312" t="s">
        <v>1152</v>
      </c>
      <c r="D188" s="312"/>
      <c r="E188" s="312"/>
      <c r="F188" s="335" t="s">
        <v>1074</v>
      </c>
      <c r="G188" s="312"/>
      <c r="H188" s="312" t="s">
        <v>1153</v>
      </c>
      <c r="I188" s="312" t="s">
        <v>1149</v>
      </c>
      <c r="J188" s="312"/>
      <c r="K188" s="360"/>
    </row>
    <row r="189" s="1" customFormat="1" ht="15" customHeight="1">
      <c r="B189" s="337"/>
      <c r="C189" s="373" t="s">
        <v>1154</v>
      </c>
      <c r="D189" s="312"/>
      <c r="E189" s="312"/>
      <c r="F189" s="335" t="s">
        <v>1074</v>
      </c>
      <c r="G189" s="312"/>
      <c r="H189" s="312" t="s">
        <v>1155</v>
      </c>
      <c r="I189" s="312" t="s">
        <v>1156</v>
      </c>
      <c r="J189" s="374" t="s">
        <v>1157</v>
      </c>
      <c r="K189" s="360"/>
    </row>
    <row r="190" s="1" customFormat="1" ht="15" customHeight="1">
      <c r="B190" s="337"/>
      <c r="C190" s="373" t="s">
        <v>40</v>
      </c>
      <c r="D190" s="312"/>
      <c r="E190" s="312"/>
      <c r="F190" s="335" t="s">
        <v>1068</v>
      </c>
      <c r="G190" s="312"/>
      <c r="H190" s="309" t="s">
        <v>1158</v>
      </c>
      <c r="I190" s="312" t="s">
        <v>1159</v>
      </c>
      <c r="J190" s="312"/>
      <c r="K190" s="360"/>
    </row>
    <row r="191" s="1" customFormat="1" ht="15" customHeight="1">
      <c r="B191" s="337"/>
      <c r="C191" s="373" t="s">
        <v>1160</v>
      </c>
      <c r="D191" s="312"/>
      <c r="E191" s="312"/>
      <c r="F191" s="335" t="s">
        <v>1068</v>
      </c>
      <c r="G191" s="312"/>
      <c r="H191" s="312" t="s">
        <v>1161</v>
      </c>
      <c r="I191" s="312" t="s">
        <v>1103</v>
      </c>
      <c r="J191" s="312"/>
      <c r="K191" s="360"/>
    </row>
    <row r="192" s="1" customFormat="1" ht="15" customHeight="1">
      <c r="B192" s="337"/>
      <c r="C192" s="373" t="s">
        <v>1162</v>
      </c>
      <c r="D192" s="312"/>
      <c r="E192" s="312"/>
      <c r="F192" s="335" t="s">
        <v>1068</v>
      </c>
      <c r="G192" s="312"/>
      <c r="H192" s="312" t="s">
        <v>1163</v>
      </c>
      <c r="I192" s="312" t="s">
        <v>1103</v>
      </c>
      <c r="J192" s="312"/>
      <c r="K192" s="360"/>
    </row>
    <row r="193" s="1" customFormat="1" ht="15" customHeight="1">
      <c r="B193" s="337"/>
      <c r="C193" s="373" t="s">
        <v>1164</v>
      </c>
      <c r="D193" s="312"/>
      <c r="E193" s="312"/>
      <c r="F193" s="335" t="s">
        <v>1074</v>
      </c>
      <c r="G193" s="312"/>
      <c r="H193" s="312" t="s">
        <v>1165</v>
      </c>
      <c r="I193" s="312" t="s">
        <v>1103</v>
      </c>
      <c r="J193" s="312"/>
      <c r="K193" s="360"/>
    </row>
    <row r="194" s="1" customFormat="1" ht="15" customHeight="1">
      <c r="B194" s="366"/>
      <c r="C194" s="375"/>
      <c r="D194" s="346"/>
      <c r="E194" s="346"/>
      <c r="F194" s="346"/>
      <c r="G194" s="346"/>
      <c r="H194" s="346"/>
      <c r="I194" s="346"/>
      <c r="J194" s="346"/>
      <c r="K194" s="367"/>
    </row>
    <row r="195" s="1" customFormat="1" ht="18.75" customHeight="1">
      <c r="B195" s="348"/>
      <c r="C195" s="358"/>
      <c r="D195" s="358"/>
      <c r="E195" s="358"/>
      <c r="F195" s="368"/>
      <c r="G195" s="358"/>
      <c r="H195" s="358"/>
      <c r="I195" s="358"/>
      <c r="J195" s="358"/>
      <c r="K195" s="348"/>
    </row>
    <row r="196" s="1" customFormat="1" ht="18.75" customHeight="1">
      <c r="B196" s="348"/>
      <c r="C196" s="358"/>
      <c r="D196" s="358"/>
      <c r="E196" s="358"/>
      <c r="F196" s="368"/>
      <c r="G196" s="358"/>
      <c r="H196" s="358"/>
      <c r="I196" s="358"/>
      <c r="J196" s="358"/>
      <c r="K196" s="348"/>
    </row>
    <row r="197" s="1" customFormat="1" ht="18.75" customHeight="1">
      <c r="B197" s="320"/>
      <c r="C197" s="320"/>
      <c r="D197" s="320"/>
      <c r="E197" s="320"/>
      <c r="F197" s="320"/>
      <c r="G197" s="320"/>
      <c r="H197" s="320"/>
      <c r="I197" s="320"/>
      <c r="J197" s="320"/>
      <c r="K197" s="320"/>
    </row>
    <row r="198" s="1" customFormat="1" ht="13.5">
      <c r="B198" s="299"/>
      <c r="C198" s="300"/>
      <c r="D198" s="300"/>
      <c r="E198" s="300"/>
      <c r="F198" s="300"/>
      <c r="G198" s="300"/>
      <c r="H198" s="300"/>
      <c r="I198" s="300"/>
      <c r="J198" s="300"/>
      <c r="K198" s="301"/>
    </row>
    <row r="199" s="1" customFormat="1" ht="21">
      <c r="B199" s="302"/>
      <c r="C199" s="303" t="s">
        <v>1166</v>
      </c>
      <c r="D199" s="303"/>
      <c r="E199" s="303"/>
      <c r="F199" s="303"/>
      <c r="G199" s="303"/>
      <c r="H199" s="303"/>
      <c r="I199" s="303"/>
      <c r="J199" s="303"/>
      <c r="K199" s="304"/>
    </row>
    <row r="200" s="1" customFormat="1" ht="25.5" customHeight="1">
      <c r="B200" s="302"/>
      <c r="C200" s="376" t="s">
        <v>1167</v>
      </c>
      <c r="D200" s="376"/>
      <c r="E200" s="376"/>
      <c r="F200" s="376" t="s">
        <v>1168</v>
      </c>
      <c r="G200" s="377"/>
      <c r="H200" s="376" t="s">
        <v>1169</v>
      </c>
      <c r="I200" s="376"/>
      <c r="J200" s="376"/>
      <c r="K200" s="304"/>
    </row>
    <row r="201" s="1" customFormat="1" ht="5.25" customHeight="1">
      <c r="B201" s="337"/>
      <c r="C201" s="332"/>
      <c r="D201" s="332"/>
      <c r="E201" s="332"/>
      <c r="F201" s="332"/>
      <c r="G201" s="358"/>
      <c r="H201" s="332"/>
      <c r="I201" s="332"/>
      <c r="J201" s="332"/>
      <c r="K201" s="360"/>
    </row>
    <row r="202" s="1" customFormat="1" ht="15" customHeight="1">
      <c r="B202" s="337"/>
      <c r="C202" s="312" t="s">
        <v>1159</v>
      </c>
      <c r="D202" s="312"/>
      <c r="E202" s="312"/>
      <c r="F202" s="335" t="s">
        <v>41</v>
      </c>
      <c r="G202" s="312"/>
      <c r="H202" s="312" t="s">
        <v>1170</v>
      </c>
      <c r="I202" s="312"/>
      <c r="J202" s="312"/>
      <c r="K202" s="360"/>
    </row>
    <row r="203" s="1" customFormat="1" ht="15" customHeight="1">
      <c r="B203" s="337"/>
      <c r="C203" s="312"/>
      <c r="D203" s="312"/>
      <c r="E203" s="312"/>
      <c r="F203" s="335" t="s">
        <v>42</v>
      </c>
      <c r="G203" s="312"/>
      <c r="H203" s="312" t="s">
        <v>1171</v>
      </c>
      <c r="I203" s="312"/>
      <c r="J203" s="312"/>
      <c r="K203" s="360"/>
    </row>
    <row r="204" s="1" customFormat="1" ht="15" customHeight="1">
      <c r="B204" s="337"/>
      <c r="C204" s="312"/>
      <c r="D204" s="312"/>
      <c r="E204" s="312"/>
      <c r="F204" s="335" t="s">
        <v>45</v>
      </c>
      <c r="G204" s="312"/>
      <c r="H204" s="312" t="s">
        <v>1172</v>
      </c>
      <c r="I204" s="312"/>
      <c r="J204" s="312"/>
      <c r="K204" s="360"/>
    </row>
    <row r="205" s="1" customFormat="1" ht="15" customHeight="1">
      <c r="B205" s="337"/>
      <c r="C205" s="312"/>
      <c r="D205" s="312"/>
      <c r="E205" s="312"/>
      <c r="F205" s="335" t="s">
        <v>43</v>
      </c>
      <c r="G205" s="312"/>
      <c r="H205" s="312" t="s">
        <v>1173</v>
      </c>
      <c r="I205" s="312"/>
      <c r="J205" s="312"/>
      <c r="K205" s="360"/>
    </row>
    <row r="206" s="1" customFormat="1" ht="15" customHeight="1">
      <c r="B206" s="337"/>
      <c r="C206" s="312"/>
      <c r="D206" s="312"/>
      <c r="E206" s="312"/>
      <c r="F206" s="335" t="s">
        <v>44</v>
      </c>
      <c r="G206" s="312"/>
      <c r="H206" s="312" t="s">
        <v>1174</v>
      </c>
      <c r="I206" s="312"/>
      <c r="J206" s="312"/>
      <c r="K206" s="360"/>
    </row>
    <row r="207" s="1" customFormat="1" ht="15" customHeight="1">
      <c r="B207" s="337"/>
      <c r="C207" s="312"/>
      <c r="D207" s="312"/>
      <c r="E207" s="312"/>
      <c r="F207" s="335"/>
      <c r="G207" s="312"/>
      <c r="H207" s="312"/>
      <c r="I207" s="312"/>
      <c r="J207" s="312"/>
      <c r="K207" s="360"/>
    </row>
    <row r="208" s="1" customFormat="1" ht="15" customHeight="1">
      <c r="B208" s="337"/>
      <c r="C208" s="312" t="s">
        <v>1115</v>
      </c>
      <c r="D208" s="312"/>
      <c r="E208" s="312"/>
      <c r="F208" s="335" t="s">
        <v>76</v>
      </c>
      <c r="G208" s="312"/>
      <c r="H208" s="312" t="s">
        <v>1175</v>
      </c>
      <c r="I208" s="312"/>
      <c r="J208" s="312"/>
      <c r="K208" s="360"/>
    </row>
    <row r="209" s="1" customFormat="1" ht="15" customHeight="1">
      <c r="B209" s="337"/>
      <c r="C209" s="312"/>
      <c r="D209" s="312"/>
      <c r="E209" s="312"/>
      <c r="F209" s="335" t="s">
        <v>1012</v>
      </c>
      <c r="G209" s="312"/>
      <c r="H209" s="312" t="s">
        <v>1013</v>
      </c>
      <c r="I209" s="312"/>
      <c r="J209" s="312"/>
      <c r="K209" s="360"/>
    </row>
    <row r="210" s="1" customFormat="1" ht="15" customHeight="1">
      <c r="B210" s="337"/>
      <c r="C210" s="312"/>
      <c r="D210" s="312"/>
      <c r="E210" s="312"/>
      <c r="F210" s="335" t="s">
        <v>1010</v>
      </c>
      <c r="G210" s="312"/>
      <c r="H210" s="312" t="s">
        <v>1176</v>
      </c>
      <c r="I210" s="312"/>
      <c r="J210" s="312"/>
      <c r="K210" s="360"/>
    </row>
    <row r="211" s="1" customFormat="1" ht="15" customHeight="1">
      <c r="B211" s="378"/>
      <c r="C211" s="312"/>
      <c r="D211" s="312"/>
      <c r="E211" s="312"/>
      <c r="F211" s="335" t="s">
        <v>1014</v>
      </c>
      <c r="G211" s="373"/>
      <c r="H211" s="364" t="s">
        <v>101</v>
      </c>
      <c r="I211" s="364"/>
      <c r="J211" s="364"/>
      <c r="K211" s="379"/>
    </row>
    <row r="212" s="1" customFormat="1" ht="15" customHeight="1">
      <c r="B212" s="378"/>
      <c r="C212" s="312"/>
      <c r="D212" s="312"/>
      <c r="E212" s="312"/>
      <c r="F212" s="335" t="s">
        <v>1015</v>
      </c>
      <c r="G212" s="373"/>
      <c r="H212" s="364" t="s">
        <v>1177</v>
      </c>
      <c r="I212" s="364"/>
      <c r="J212" s="364"/>
      <c r="K212" s="379"/>
    </row>
    <row r="213" s="1" customFormat="1" ht="15" customHeight="1">
      <c r="B213" s="378"/>
      <c r="C213" s="312"/>
      <c r="D213" s="312"/>
      <c r="E213" s="312"/>
      <c r="F213" s="335"/>
      <c r="G213" s="373"/>
      <c r="H213" s="364"/>
      <c r="I213" s="364"/>
      <c r="J213" s="364"/>
      <c r="K213" s="379"/>
    </row>
    <row r="214" s="1" customFormat="1" ht="15" customHeight="1">
      <c r="B214" s="378"/>
      <c r="C214" s="312" t="s">
        <v>1139</v>
      </c>
      <c r="D214" s="312"/>
      <c r="E214" s="312"/>
      <c r="F214" s="335">
        <v>1</v>
      </c>
      <c r="G214" s="373"/>
      <c r="H214" s="364" t="s">
        <v>1178</v>
      </c>
      <c r="I214" s="364"/>
      <c r="J214" s="364"/>
      <c r="K214" s="379"/>
    </row>
    <row r="215" s="1" customFormat="1" ht="15" customHeight="1">
      <c r="B215" s="378"/>
      <c r="C215" s="312"/>
      <c r="D215" s="312"/>
      <c r="E215" s="312"/>
      <c r="F215" s="335">
        <v>2</v>
      </c>
      <c r="G215" s="373"/>
      <c r="H215" s="364" t="s">
        <v>1179</v>
      </c>
      <c r="I215" s="364"/>
      <c r="J215" s="364"/>
      <c r="K215" s="379"/>
    </row>
    <row r="216" s="1" customFormat="1" ht="15" customHeight="1">
      <c r="B216" s="378"/>
      <c r="C216" s="312"/>
      <c r="D216" s="312"/>
      <c r="E216" s="312"/>
      <c r="F216" s="335">
        <v>3</v>
      </c>
      <c r="G216" s="373"/>
      <c r="H216" s="364" t="s">
        <v>1180</v>
      </c>
      <c r="I216" s="364"/>
      <c r="J216" s="364"/>
      <c r="K216" s="379"/>
    </row>
    <row r="217" s="1" customFormat="1" ht="15" customHeight="1">
      <c r="B217" s="378"/>
      <c r="C217" s="312"/>
      <c r="D217" s="312"/>
      <c r="E217" s="312"/>
      <c r="F217" s="335">
        <v>4</v>
      </c>
      <c r="G217" s="373"/>
      <c r="H217" s="364" t="s">
        <v>1181</v>
      </c>
      <c r="I217" s="364"/>
      <c r="J217" s="364"/>
      <c r="K217" s="379"/>
    </row>
    <row r="218" s="1" customFormat="1" ht="12.75" customHeight="1">
      <c r="B218" s="380"/>
      <c r="C218" s="381"/>
      <c r="D218" s="381"/>
      <c r="E218" s="381"/>
      <c r="F218" s="381"/>
      <c r="G218" s="381"/>
      <c r="H218" s="381"/>
      <c r="I218" s="381"/>
      <c r="J218" s="381"/>
      <c r="K218" s="38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Vyskala</dc:creator>
  <cp:lastModifiedBy>Miroslav Vyskala</cp:lastModifiedBy>
  <dcterms:created xsi:type="dcterms:W3CDTF">2022-05-05T11:51:30Z</dcterms:created>
  <dcterms:modified xsi:type="dcterms:W3CDTF">2022-05-05T11:51:44Z</dcterms:modified>
</cp:coreProperties>
</file>